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5600" windowHeight="8136"/>
  </bookViews>
  <sheets>
    <sheet name="2019" sheetId="1" r:id="rId1"/>
  </sheets>
  <definedNames>
    <definedName name="___xlnm.Print_Area" localSheetId="0">'2019'!$A$1:$U$67</definedName>
    <definedName name="__xlnm.Print_Area" localSheetId="0">'2019'!$A$1:$U$67</definedName>
    <definedName name="_xlnm.Print_Area" localSheetId="0">'2019'!$A$1:$U$67</definedName>
  </definedNames>
  <calcPr calcId="145621" iterateDelta="1E-4"/>
</workbook>
</file>

<file path=xl/calcChain.xml><?xml version="1.0" encoding="utf-8"?>
<calcChain xmlns="http://schemas.openxmlformats.org/spreadsheetml/2006/main">
  <c r="X16" i="1" l="1"/>
  <c r="X22" i="1"/>
  <c r="X29" i="1"/>
  <c r="X30" i="1"/>
  <c r="X32" i="1"/>
  <c r="X33" i="1"/>
  <c r="X34" i="1"/>
  <c r="X35" i="1"/>
  <c r="X36" i="1"/>
  <c r="X37" i="1"/>
  <c r="X38" i="1"/>
  <c r="X44" i="1"/>
  <c r="X45" i="1"/>
  <c r="X51" i="1"/>
  <c r="X57" i="1"/>
  <c r="Q19" i="1"/>
  <c r="Q20" i="1"/>
  <c r="R28" i="1"/>
  <c r="Q28" i="1"/>
  <c r="P28" i="1"/>
  <c r="O28" i="1"/>
  <c r="N28" i="1"/>
  <c r="M28" i="1"/>
  <c r="L28" i="1"/>
  <c r="K28" i="1"/>
  <c r="T31" i="1"/>
  <c r="T28" i="1" s="1"/>
  <c r="S31" i="1"/>
  <c r="X31" i="1" s="1"/>
  <c r="R11" i="1"/>
  <c r="P18" i="1"/>
  <c r="P59" i="1"/>
  <c r="P19" i="1"/>
  <c r="P60" i="1" s="1"/>
  <c r="O20" i="1"/>
  <c r="O61" i="1" s="1"/>
  <c r="Q61" i="1"/>
  <c r="O19" i="1"/>
  <c r="O60" i="1" s="1"/>
  <c r="Q60" i="1"/>
  <c r="O21" i="1"/>
  <c r="O62" i="1" s="1"/>
  <c r="Q21" i="1"/>
  <c r="Q62" i="1" s="1"/>
  <c r="L23" i="1"/>
  <c r="M23" i="1"/>
  <c r="V23" i="1" s="1"/>
  <c r="N23" i="1"/>
  <c r="O23" i="1"/>
  <c r="P23" i="1"/>
  <c r="Q23" i="1"/>
  <c r="K23" i="1"/>
  <c r="K20" i="1"/>
  <c r="L20" i="1"/>
  <c r="W20" i="1" s="1"/>
  <c r="M20" i="1"/>
  <c r="M61" i="1" s="1"/>
  <c r="N20" i="1"/>
  <c r="N61" i="1" s="1"/>
  <c r="P20" i="1"/>
  <c r="P61" i="1" s="1"/>
  <c r="R61" i="1"/>
  <c r="K11" i="1"/>
  <c r="L11" i="1"/>
  <c r="M11" i="1"/>
  <c r="N11" i="1"/>
  <c r="W11" i="1" s="1"/>
  <c r="O11" i="1"/>
  <c r="P11" i="1"/>
  <c r="Q11" i="1"/>
  <c r="S12" i="1"/>
  <c r="T12" i="1"/>
  <c r="T11" i="1" s="1"/>
  <c r="V12" i="1"/>
  <c r="W12" i="1"/>
  <c r="S13" i="1"/>
  <c r="T13" i="1"/>
  <c r="V13" i="1"/>
  <c r="W13" i="1"/>
  <c r="S14" i="1"/>
  <c r="T14" i="1"/>
  <c r="V14" i="1"/>
  <c r="W14" i="1"/>
  <c r="S15" i="1"/>
  <c r="T15" i="1"/>
  <c r="X15" i="1" s="1"/>
  <c r="V15" i="1"/>
  <c r="W15" i="1"/>
  <c r="V16" i="1"/>
  <c r="W16" i="1"/>
  <c r="K18" i="1"/>
  <c r="K59" i="1" s="1"/>
  <c r="L18" i="1"/>
  <c r="L59" i="1"/>
  <c r="M18" i="1"/>
  <c r="S18" i="1" s="1"/>
  <c r="N18" i="1"/>
  <c r="N59" i="1" s="1"/>
  <c r="O18" i="1"/>
  <c r="Q18" i="1"/>
  <c r="Q59" i="1" s="1"/>
  <c r="R18" i="1"/>
  <c r="R59" i="1" s="1"/>
  <c r="K19" i="1"/>
  <c r="L19" i="1"/>
  <c r="L60" i="1" s="1"/>
  <c r="M19" i="1"/>
  <c r="M60" i="1" s="1"/>
  <c r="N19" i="1"/>
  <c r="N60" i="1" s="1"/>
  <c r="R19" i="1"/>
  <c r="R60" i="1" s="1"/>
  <c r="K21" i="1"/>
  <c r="K62" i="1"/>
  <c r="L21" i="1"/>
  <c r="M21" i="1"/>
  <c r="M62" i="1" s="1"/>
  <c r="N21" i="1"/>
  <c r="N62" i="1" s="1"/>
  <c r="P21" i="1"/>
  <c r="P62" i="1" s="1"/>
  <c r="R62" i="1"/>
  <c r="S24" i="1"/>
  <c r="T24" i="1"/>
  <c r="V24" i="1"/>
  <c r="W24" i="1"/>
  <c r="S25" i="1"/>
  <c r="T25" i="1"/>
  <c r="V25" i="1"/>
  <c r="W25" i="1"/>
  <c r="S26" i="1"/>
  <c r="T26" i="1"/>
  <c r="V26" i="1"/>
  <c r="W26" i="1"/>
  <c r="S27" i="1"/>
  <c r="T27" i="1"/>
  <c r="X27" i="1" s="1"/>
  <c r="V27" i="1"/>
  <c r="W27" i="1"/>
  <c r="V33" i="1"/>
  <c r="W33" i="1"/>
  <c r="V34" i="1"/>
  <c r="W34" i="1"/>
  <c r="V35" i="1"/>
  <c r="W35" i="1"/>
  <c r="V37" i="1"/>
  <c r="W37" i="1"/>
  <c r="K39" i="1"/>
  <c r="V39" i="1" s="1"/>
  <c r="L39" i="1"/>
  <c r="W39" i="1" s="1"/>
  <c r="M39" i="1"/>
  <c r="N39" i="1"/>
  <c r="O39" i="1"/>
  <c r="P39" i="1"/>
  <c r="Q39" i="1"/>
  <c r="R39" i="1"/>
  <c r="S40" i="1"/>
  <c r="X40" i="1" s="1"/>
  <c r="T40" i="1"/>
  <c r="V40" i="1"/>
  <c r="W40" i="1"/>
  <c r="S41" i="1"/>
  <c r="T41" i="1"/>
  <c r="V41" i="1"/>
  <c r="W41" i="1"/>
  <c r="S42" i="1"/>
  <c r="T42" i="1"/>
  <c r="V42" i="1"/>
  <c r="W42" i="1"/>
  <c r="S43" i="1"/>
  <c r="T43" i="1"/>
  <c r="V43" i="1"/>
  <c r="W43" i="1"/>
  <c r="V44" i="1"/>
  <c r="W44" i="1"/>
  <c r="V45" i="1"/>
  <c r="W45" i="1"/>
  <c r="K46" i="1"/>
  <c r="L46" i="1"/>
  <c r="M46" i="1"/>
  <c r="N46" i="1"/>
  <c r="O46" i="1"/>
  <c r="P46" i="1"/>
  <c r="Q46" i="1"/>
  <c r="R46" i="1"/>
  <c r="S47" i="1"/>
  <c r="X47" i="1" s="1"/>
  <c r="T47" i="1"/>
  <c r="V47" i="1"/>
  <c r="W47" i="1"/>
  <c r="S48" i="1"/>
  <c r="X48" i="1" s="1"/>
  <c r="T48" i="1"/>
  <c r="V48" i="1"/>
  <c r="W48" i="1"/>
  <c r="S49" i="1"/>
  <c r="X49" i="1" s="1"/>
  <c r="T49" i="1"/>
  <c r="V49" i="1"/>
  <c r="W49" i="1"/>
  <c r="S50" i="1"/>
  <c r="X50" i="1" s="1"/>
  <c r="T50" i="1"/>
  <c r="V50" i="1"/>
  <c r="W50" i="1"/>
  <c r="V51" i="1"/>
  <c r="W51" i="1"/>
  <c r="K52" i="1"/>
  <c r="L52" i="1"/>
  <c r="M52" i="1"/>
  <c r="N52" i="1"/>
  <c r="O52" i="1"/>
  <c r="P52" i="1"/>
  <c r="Q52" i="1"/>
  <c r="R52" i="1"/>
  <c r="S53" i="1"/>
  <c r="T53" i="1"/>
  <c r="T52" i="1" s="1"/>
  <c r="V53" i="1"/>
  <c r="W53" i="1"/>
  <c r="S54" i="1"/>
  <c r="X54" i="1"/>
  <c r="T54" i="1"/>
  <c r="V54" i="1"/>
  <c r="W54" i="1"/>
  <c r="S55" i="1"/>
  <c r="X55" i="1" s="1"/>
  <c r="T55" i="1"/>
  <c r="V55" i="1"/>
  <c r="W55" i="1"/>
  <c r="S56" i="1"/>
  <c r="X56" i="1" s="1"/>
  <c r="T56" i="1"/>
  <c r="V56" i="1"/>
  <c r="W56" i="1"/>
  <c r="V57" i="1"/>
  <c r="W57" i="1"/>
  <c r="L62" i="1"/>
  <c r="S23" i="1"/>
  <c r="K61" i="1"/>
  <c r="S11" i="1"/>
  <c r="W23" i="1"/>
  <c r="T39" i="1"/>
  <c r="V46" i="1"/>
  <c r="V21" i="1"/>
  <c r="S21" i="1"/>
  <c r="K60" i="1"/>
  <c r="L17" i="1"/>
  <c r="O59" i="1"/>
  <c r="M17" i="1"/>
  <c r="T46" i="1"/>
  <c r="V18" i="1" l="1"/>
  <c r="X12" i="1"/>
  <c r="V20" i="1"/>
  <c r="T21" i="1"/>
  <c r="X21" i="1" s="1"/>
  <c r="M59" i="1"/>
  <c r="S59" i="1" s="1"/>
  <c r="X59" i="1" s="1"/>
  <c r="X43" i="1"/>
  <c r="X41" i="1"/>
  <c r="S19" i="1"/>
  <c r="S28" i="1"/>
  <c r="X28" i="1" s="1"/>
  <c r="X13" i="1"/>
  <c r="O17" i="1"/>
  <c r="X25" i="1"/>
  <c r="X24" i="1"/>
  <c r="W52" i="1"/>
  <c r="K58" i="1"/>
  <c r="V59" i="1"/>
  <c r="O58" i="1"/>
  <c r="L61" i="1"/>
  <c r="L58" i="1" s="1"/>
  <c r="X53" i="1"/>
  <c r="V52" i="1"/>
  <c r="W46" i="1"/>
  <c r="X42" i="1"/>
  <c r="X26" i="1"/>
  <c r="N17" i="1"/>
  <c r="T20" i="1"/>
  <c r="Q58" i="1"/>
  <c r="T19" i="1"/>
  <c r="X19" i="1" s="1"/>
  <c r="W19" i="1"/>
  <c r="W21" i="1"/>
  <c r="S46" i="1"/>
  <c r="X46" i="1" s="1"/>
  <c r="W18" i="1"/>
  <c r="R17" i="1"/>
  <c r="K17" i="1"/>
  <c r="S20" i="1"/>
  <c r="Q17" i="1"/>
  <c r="X11" i="1"/>
  <c r="T18" i="1"/>
  <c r="X18" i="1" s="1"/>
  <c r="P17" i="1"/>
  <c r="S39" i="1"/>
  <c r="X39" i="1" s="1"/>
  <c r="S52" i="1"/>
  <c r="X52" i="1" s="1"/>
  <c r="X23" i="1"/>
  <c r="V19" i="1"/>
  <c r="X14" i="1"/>
  <c r="V11" i="1"/>
  <c r="S62" i="1"/>
  <c r="V62" i="1"/>
  <c r="T60" i="1"/>
  <c r="W60" i="1"/>
  <c r="W59" i="1"/>
  <c r="N58" i="1"/>
  <c r="T59" i="1"/>
  <c r="W61" i="1"/>
  <c r="W62" i="1"/>
  <c r="T62" i="1"/>
  <c r="V60" i="1"/>
  <c r="S60" i="1"/>
  <c r="V61" i="1"/>
  <c r="S61" i="1"/>
  <c r="R58" i="1"/>
  <c r="P58" i="1"/>
  <c r="M58" i="1" l="1"/>
  <c r="S17" i="1"/>
  <c r="X20" i="1"/>
  <c r="T61" i="1"/>
  <c r="X61" i="1" s="1"/>
  <c r="V17" i="1"/>
  <c r="T17" i="1"/>
  <c r="X17" i="1" s="1"/>
  <c r="W17" i="1"/>
  <c r="V58" i="1"/>
  <c r="S58" i="1"/>
  <c r="X60" i="1"/>
  <c r="W58" i="1"/>
  <c r="X62" i="1"/>
  <c r="T58" i="1" l="1"/>
  <c r="X58" i="1"/>
</calcChain>
</file>

<file path=xl/sharedStrings.xml><?xml version="1.0" encoding="utf-8"?>
<sst xmlns="http://schemas.openxmlformats.org/spreadsheetml/2006/main" count="306" uniqueCount="83">
  <si>
    <t xml:space="preserve">Ежеквартально, до 20 числа месяца, следующего за отчетным. Ежегодно до 25 января года, следующего за отчетным </t>
  </si>
  <si>
    <t xml:space="preserve">ОТЧЕТ </t>
  </si>
  <si>
    <t xml:space="preserve"> о выполнении плана реализации муниципальной программы "Развитие физической культуры и спорта" муниципального образования Кавказский район                                    </t>
  </si>
  <si>
    <t>Номер основного мероприятия, контрольного события, мероприятия 1</t>
  </si>
  <si>
    <t>Наименование подпрограммы, основного мероприятия, контрольного события2</t>
  </si>
  <si>
    <t>Ответственный за реализацию мероприятия, за выполнение контрольного события3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</si>
  <si>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</si>
  <si>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</si>
  <si>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</si>
  <si>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</si>
  <si>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</si>
  <si>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Источник финансирования</t>
  </si>
  <si>
    <t>Поквартальное распределение прогноза кассовых выплат, тыс.рублей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</si>
  <si>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</si>
  <si>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I</t>
  </si>
  <si>
    <t>II</t>
  </si>
  <si>
    <t>III</t>
  </si>
  <si>
    <t>IV</t>
  </si>
  <si>
    <t>год</t>
  </si>
  <si>
    <t>план</t>
  </si>
  <si>
    <t>факт</t>
  </si>
  <si>
    <t>Основное мероприятие № 1 Руководство и управление в сфере физической культуре и спорта"</t>
  </si>
  <si>
    <t>Увеличение числа занимающихся физической культурой и спортом среди населения МО Кавказский район</t>
  </si>
  <si>
    <t xml:space="preserve">удельный вес населения Кав-казского района, системати-чески занимающихся физичес-кой культурой и спортом в общей численности населения - 45,6%, в том числе детей и подростков от 6 до 15 лет - 56,6 %  </t>
  </si>
  <si>
    <t>всего</t>
  </si>
  <si>
    <t>ФБ</t>
  </si>
  <si>
    <t>КБ</t>
  </si>
  <si>
    <t>МБ</t>
  </si>
  <si>
    <t xml:space="preserve">Вн/б </t>
  </si>
  <si>
    <t>1.1.</t>
  </si>
  <si>
    <t>Контрольное событие № 1.1. "Спортивно-массовые мероприятия, посвящённые памятным датам: "Дню Защитника Отечества", "Международному женскому дню", "Дню Победы", "Дню Защиты детей", "Дню независимости России", "Всероссийскому Дню физкультурника"</t>
  </si>
  <si>
    <t>Увеличение числа проведённых мероприятий</t>
  </si>
  <si>
    <t>х</t>
  </si>
  <si>
    <t>Основное мероприятие № 3 "Реализация программ в области физической культуры и спорта"</t>
  </si>
  <si>
    <t>Директора учреждений подведомственных отделу по ФК и С</t>
  </si>
  <si>
    <t>Увеличение числа занимающихся в учреждениях подведомственных ОФК и С</t>
  </si>
  <si>
    <t xml:space="preserve">в учреждениях спортивной направленности  района занимаются 4082 чел. или 33,6% от численности учащихся </t>
  </si>
  <si>
    <t>в том числе по главным распорядителям:</t>
  </si>
  <si>
    <t xml:space="preserve">отдел по физической культуре и спорту </t>
  </si>
  <si>
    <t>Администрация МО Кавказский район (строительство объектов социального и производственного комплексов: спортивный зал в ст. Казанской)</t>
  </si>
  <si>
    <t>начальник отдела капитального строительства  администрации МО Кавказский район Неупокоева Е.В.</t>
  </si>
  <si>
    <t>3.1.</t>
  </si>
  <si>
    <t>Контрольное событие № 3.1. "Участие в Чемпионатах и Первенствах краевых, межрегиональных и Всероссийских соревнований по видам спорта"</t>
  </si>
  <si>
    <t>3.2.</t>
  </si>
  <si>
    <t>3.3.</t>
  </si>
  <si>
    <t>Контрольное событие № 3.3. "Всекубанский турнир по плаванию среди детей и подростков на Кубок губернатора Краснодарского края"</t>
  </si>
  <si>
    <t xml:space="preserve">В 1 этапе турнира среди детей и подростков в МО Кавказский район приняли участие 6115 человек </t>
  </si>
  <si>
    <t>3.6.</t>
  </si>
  <si>
    <t>Начальник отдела капитального строительства администрации МО Кавказский район Неупокоева Е.В.</t>
  </si>
  <si>
    <t>3.7.</t>
  </si>
  <si>
    <t>Контрольное событие № 3.8. Приобретение автобуса для нужд МБУ спортивной школы №1 г.Кропоткина</t>
  </si>
  <si>
    <t>4 квартал 2018 года</t>
  </si>
  <si>
    <t>Основное мероприятие № 4 "Организация  и проведение спортивно-массовых и физкультурно-оздоровительных мероприятий"</t>
  </si>
  <si>
    <t>Директор физкультурно-оздоровительного клубапо работе с населением Панкратова Е.К.</t>
  </si>
  <si>
    <t>4.1.</t>
  </si>
  <si>
    <t>Контрольное событие № 4.1. "Спартакиада среди подростковых клубов по месту жительства МО Кавказский район"</t>
  </si>
  <si>
    <t>4.2.</t>
  </si>
  <si>
    <t>Контрольное событие № 4.2. "Универсиада среди средних специальных учебных заведений муниципального образования Кавказский район</t>
  </si>
  <si>
    <t>Основное мероприятие № 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</t>
  </si>
  <si>
    <t>Увеличение числа проведенных мероприятий</t>
  </si>
  <si>
    <t>5.1.</t>
  </si>
  <si>
    <t xml:space="preserve">Контрольное событие № 5.2. "Проведение и участие в соревнованиях Сельских спортивных игр Кубани" </t>
  </si>
  <si>
    <t>Основное мероприятие № 6 "Предоставление субсидий физкультурно-спортивным организациям по видам спорта (в том числе клубам и центрам)"</t>
  </si>
  <si>
    <t xml:space="preserve">Начальник клуба ФК "Локомотив" Орел В.Н.       </t>
  </si>
  <si>
    <t>Популяризация игровых видов спорта на территории МО Кавказский район</t>
  </si>
  <si>
    <t>6.1.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</si>
  <si>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</si>
  <si>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</si>
  <si>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</si>
  <si>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Начальник отдела по ФК и С</t>
  </si>
  <si>
    <t>О.Б. Царенко</t>
  </si>
  <si>
    <t>31.11.2020</t>
  </si>
  <si>
    <t>Контрольное событие № 3.5.1  Выполнение строительства Спортивного центра единоборств в г. Кропоткине (предпроектные работы, ПСД) экспертиза,</t>
  </si>
  <si>
    <t>31.09.2020</t>
  </si>
  <si>
    <t>Контрольное событие № 6.1. "Участие сборной команды МО Кавказский район по футболу в Первенстве Краснодарского края"</t>
  </si>
  <si>
    <t>Соревнования были перенесены в связи с  ограничительными мерами, введенными в связи с короновирусом</t>
  </si>
  <si>
    <t>Контрольное событие № 3.6.  Подготовка проектно-сметной документации по объекту: «Универсальный спортивный комплекс по адресу: Кавказский район, ст. Казанская, пер. Вокзальный, 6А»</t>
  </si>
  <si>
    <t xml:space="preserve">Начальник отдела по ФК и С- Царенко О.Б. </t>
  </si>
  <si>
    <t>Начальник отдела по ФК и С Царенко О.Б.</t>
  </si>
  <si>
    <t>за   2020 год</t>
  </si>
  <si>
    <t>выполнено</t>
  </si>
  <si>
    <t xml:space="preserve">Спортивные мероприятия не проводились с 16.03.2020г. по 18.07.2020 г. из-за ограничительных мер, введенных в связи с короновирусом, проводилисьспортивные  онлайн мероприятия и тренировки              </t>
  </si>
  <si>
    <t xml:space="preserve">Контрольное событие № 3.2. "Участие в IV летней Спартакиаде молодёжи Кубани 2020 года по видам спорта"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</si>
</sst>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0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34"/>
      </patternFill>
    </fill>
  </fills>
  <borders count="11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14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" fontId="2" fillId="2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14" fontId="2" fillId="4" borderId="1" xfId="1" applyNumberFormat="1" applyFont="1" applyFill="1" applyBorder="1" applyAlignment="1">
      <alignment horizontal="center" vertical="center" wrapText="1"/>
    </xf>
    <xf numFmtId="14" fontId="2" fillId="5" borderId="1" xfId="1" applyNumberFormat="1" applyFont="1" applyFill="1" applyBorder="1" applyAlignment="1">
      <alignment horizontal="center" vertical="center" wrapText="1"/>
    </xf>
    <xf numFmtId="14" fontId="2" fillId="6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/>
    <xf numFmtId="0" fontId="3" fillId="2" borderId="0" xfId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14" fontId="2" fillId="3" borderId="4" xfId="1" applyNumberFormat="1" applyFont="1" applyFill="1" applyBorder="1" applyAlignment="1">
      <alignment horizontal="center" vertical="center" wrapText="1"/>
    </xf>
    <xf numFmtId="14" fontId="2" fillId="3" borderId="5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/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justify" vertical="center" wrapText="1"/>
    </xf>
    <xf numFmtId="0" fontId="3" fillId="3" borderId="1" xfId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7" fillId="2" borderId="0" xfId="1" applyFont="1" applyFill="1"/>
    <xf numFmtId="164" fontId="7" fillId="2" borderId="0" xfId="1" applyNumberFormat="1" applyFont="1" applyFill="1"/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Border="1"/>
    <xf numFmtId="49" fontId="2" fillId="2" borderId="0" xfId="1" applyNumberFormat="1" applyFont="1" applyFill="1" applyBorder="1" applyAlignment="1">
      <alignment horizontal="left" wrapText="1"/>
    </xf>
    <xf numFmtId="49" fontId="2" fillId="2" borderId="0" xfId="1" applyNumberFormat="1" applyFont="1" applyFill="1" applyAlignment="1">
      <alignment wrapText="1"/>
    </xf>
    <xf numFmtId="0" fontId="2" fillId="2" borderId="0" xfId="1" applyFont="1" applyFill="1"/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Border="1"/>
    <xf numFmtId="0" fontId="6" fillId="2" borderId="0" xfId="1" applyFont="1" applyFill="1"/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wrapText="1"/>
    </xf>
    <xf numFmtId="14" fontId="2" fillId="3" borderId="9" xfId="1" applyNumberFormat="1" applyFont="1" applyFill="1" applyBorder="1" applyAlignment="1">
      <alignment horizontal="center" vertical="center" wrapText="1"/>
    </xf>
    <xf numFmtId="14" fontId="2" fillId="3" borderId="10" xfId="1" applyNumberFormat="1" applyFont="1" applyFill="1" applyBorder="1" applyAlignment="1">
      <alignment horizontal="center" vertical="center" wrapText="1"/>
    </xf>
    <xf numFmtId="14" fontId="2" fillId="3" borderId="8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justify" vertical="center"/>
    </xf>
    <xf numFmtId="0" fontId="9" fillId="2" borderId="0" xfId="1" applyFont="1" applyFill="1"/>
  </cellXfs>
  <cellStyles count="2">
    <cellStyle name="Excel Built-in Normal 1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8"/>
  <sheetViews>
    <sheetView tabSelected="1" view="pageBreakPreview" topLeftCell="A66" zoomScaleNormal="85" zoomScaleSheetLayoutView="100" workbookViewId="0">
      <selection activeCell="H28" sqref="H28:H32"/>
    </sheetView>
  </sheetViews>
  <sheetFormatPr defaultColWidth="8.6640625" defaultRowHeight="14.4" x14ac:dyDescent="0.3"/>
  <cols>
    <col min="1" max="1" width="5.33203125" style="49" customWidth="1"/>
    <col min="2" max="2" width="23.44140625" style="49" customWidth="1"/>
    <col min="3" max="3" width="13.5546875" style="67" customWidth="1"/>
    <col min="4" max="5" width="0" style="49" hidden="1" customWidth="1"/>
    <col min="6" max="6" width="11" style="49" customWidth="1"/>
    <col min="7" max="7" width="10.5546875" style="49" customWidth="1"/>
    <col min="8" max="8" width="11" style="49" customWidth="1"/>
    <col min="9" max="9" width="12.44140625" style="49" customWidth="1"/>
    <col min="10" max="10" width="7.44140625" style="49" customWidth="1"/>
    <col min="11" max="11" width="10.6640625" style="49" customWidth="1"/>
    <col min="12" max="12" width="9.44140625" style="49" customWidth="1"/>
    <col min="13" max="13" width="10.33203125" style="49" customWidth="1"/>
    <col min="14" max="15" width="10.6640625" style="49" customWidth="1"/>
    <col min="16" max="16" width="8.33203125" style="49" customWidth="1"/>
    <col min="17" max="17" width="9.6640625" style="49" customWidth="1"/>
    <col min="18" max="18" width="8.6640625" style="49"/>
    <col min="19" max="20" width="9.6640625" style="49" customWidth="1"/>
    <col min="21" max="21" width="21.109375" style="49" customWidth="1"/>
    <col min="22" max="16384" width="8.6640625" style="49"/>
  </cols>
  <sheetData>
    <row r="1" spans="1:25" s="55" customFormat="1" ht="13.2" x14ac:dyDescent="0.25">
      <c r="A1" s="51"/>
      <c r="B1" s="52"/>
      <c r="C1" s="52"/>
      <c r="D1" s="52"/>
      <c r="E1" s="51"/>
      <c r="F1" s="51"/>
      <c r="G1" s="51"/>
      <c r="H1" s="53" t="s">
        <v>0</v>
      </c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4"/>
      <c r="W1" s="5"/>
      <c r="X1" s="5"/>
      <c r="Y1" s="5"/>
    </row>
    <row r="2" spans="1:25" s="55" customFormat="1" ht="13.2" x14ac:dyDescent="0.25">
      <c r="A2" s="51"/>
      <c r="B2" s="52"/>
      <c r="C2" s="52"/>
      <c r="D2" s="52"/>
      <c r="E2" s="51"/>
      <c r="F2" s="51"/>
      <c r="G2" s="51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5"/>
      <c r="W2" s="5"/>
      <c r="X2" s="5"/>
      <c r="Y2" s="5"/>
    </row>
    <row r="3" spans="1:25" s="55" customFormat="1" ht="13.2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25"/>
      <c r="W3" s="26"/>
      <c r="X3" s="26"/>
      <c r="Y3" s="5"/>
    </row>
    <row r="4" spans="1:25" s="55" customFormat="1" ht="13.2" x14ac:dyDescent="0.25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25"/>
      <c r="W4" s="26"/>
      <c r="X4" s="26"/>
      <c r="Y4" s="5"/>
    </row>
    <row r="5" spans="1:25" s="55" customFormat="1" ht="16.5" customHeight="1" x14ac:dyDescent="0.25">
      <c r="A5" s="56" t="s">
        <v>79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7"/>
      <c r="W5" s="57"/>
      <c r="X5" s="26"/>
      <c r="Y5" s="26"/>
    </row>
    <row r="6" spans="1:25" s="55" customFormat="1" ht="16.5" customHeight="1" x14ac:dyDescent="0.25">
      <c r="B6" s="58"/>
      <c r="C6" s="59"/>
      <c r="D6" s="6"/>
      <c r="E6" s="6"/>
      <c r="F6" s="60"/>
      <c r="G6" s="61"/>
      <c r="H6" s="62"/>
      <c r="I6" s="62"/>
      <c r="J6" s="62"/>
      <c r="K6" s="57"/>
      <c r="L6" s="57"/>
      <c r="M6" s="57"/>
      <c r="N6" s="57"/>
      <c r="O6" s="57"/>
      <c r="P6" s="57"/>
      <c r="Q6" s="57"/>
      <c r="R6" s="57"/>
      <c r="S6" s="57"/>
      <c r="T6" s="57"/>
      <c r="U6" s="60"/>
      <c r="V6" s="57"/>
      <c r="W6" s="57"/>
    </row>
    <row r="7" spans="1:25" s="55" customFormat="1" ht="23.25" customHeight="1" x14ac:dyDescent="0.25">
      <c r="A7" s="41" t="s">
        <v>3</v>
      </c>
      <c r="B7" s="41" t="s">
        <v>4</v>
      </c>
      <c r="C7" s="43" t="s">
        <v>5</v>
      </c>
      <c r="D7" s="41" t="s">
        <v>6</v>
      </c>
      <c r="E7" s="41"/>
      <c r="F7" s="41" t="s">
        <v>7</v>
      </c>
      <c r="G7" s="41" t="s">
        <v>8</v>
      </c>
      <c r="H7" s="41" t="s">
        <v>9</v>
      </c>
      <c r="I7" s="41" t="s">
        <v>10</v>
      </c>
      <c r="J7" s="41" t="s">
        <v>11</v>
      </c>
      <c r="K7" s="41" t="s">
        <v>12</v>
      </c>
      <c r="L7" s="41"/>
      <c r="M7" s="41"/>
      <c r="N7" s="41"/>
      <c r="O7" s="41"/>
      <c r="P7" s="41"/>
      <c r="Q7" s="41"/>
      <c r="R7" s="41"/>
      <c r="S7" s="41"/>
      <c r="T7" s="41"/>
      <c r="U7" s="47" t="s">
        <v>13</v>
      </c>
      <c r="V7" s="32"/>
      <c r="W7" s="5"/>
      <c r="X7" s="5"/>
      <c r="Y7" s="5"/>
    </row>
    <row r="8" spans="1:25" s="55" customFormat="1" ht="15" customHeight="1" x14ac:dyDescent="0.25">
      <c r="A8" s="41"/>
      <c r="B8" s="41"/>
      <c r="C8" s="43"/>
      <c r="D8" s="33"/>
      <c r="E8" s="33"/>
      <c r="F8" s="41"/>
      <c r="G8" s="41"/>
      <c r="H8" s="41"/>
      <c r="I8" s="41"/>
      <c r="J8" s="41"/>
      <c r="K8" s="41" t="s">
        <v>14</v>
      </c>
      <c r="L8" s="41"/>
      <c r="M8" s="41" t="s">
        <v>15</v>
      </c>
      <c r="N8" s="41"/>
      <c r="O8" s="41" t="s">
        <v>16</v>
      </c>
      <c r="P8" s="41"/>
      <c r="Q8" s="41" t="s">
        <v>17</v>
      </c>
      <c r="R8" s="41"/>
      <c r="S8" s="41" t="s">
        <v>18</v>
      </c>
      <c r="T8" s="41"/>
      <c r="U8" s="41"/>
      <c r="V8" s="6"/>
      <c r="W8" s="5"/>
      <c r="X8" s="5"/>
      <c r="Y8" s="5"/>
    </row>
    <row r="9" spans="1:25" s="55" customFormat="1" ht="111" customHeight="1" x14ac:dyDescent="0.25">
      <c r="A9" s="41"/>
      <c r="B9" s="41"/>
      <c r="C9" s="43"/>
      <c r="D9" s="33" t="s">
        <v>19</v>
      </c>
      <c r="E9" s="33" t="s">
        <v>20</v>
      </c>
      <c r="F9" s="41"/>
      <c r="G9" s="41"/>
      <c r="H9" s="41"/>
      <c r="I9" s="41"/>
      <c r="J9" s="41"/>
      <c r="K9" s="33" t="s">
        <v>19</v>
      </c>
      <c r="L9" s="33" t="s">
        <v>20</v>
      </c>
      <c r="M9" s="33" t="s">
        <v>19</v>
      </c>
      <c r="N9" s="33" t="s">
        <v>20</v>
      </c>
      <c r="O9" s="33" t="s">
        <v>19</v>
      </c>
      <c r="P9" s="37" t="s">
        <v>20</v>
      </c>
      <c r="Q9" s="33" t="s">
        <v>19</v>
      </c>
      <c r="R9" s="33" t="s">
        <v>20</v>
      </c>
      <c r="S9" s="33" t="s">
        <v>19</v>
      </c>
      <c r="T9" s="33" t="s">
        <v>20</v>
      </c>
      <c r="U9" s="41"/>
      <c r="V9" s="4"/>
      <c r="W9" s="29"/>
      <c r="X9" s="5"/>
      <c r="Y9" s="5"/>
    </row>
    <row r="10" spans="1:25" s="55" customFormat="1" ht="13.2" x14ac:dyDescent="0.25">
      <c r="A10" s="33">
        <v>1</v>
      </c>
      <c r="B10" s="33">
        <v>2</v>
      </c>
      <c r="C10" s="7">
        <v>3</v>
      </c>
      <c r="D10" s="33">
        <v>4</v>
      </c>
      <c r="E10" s="33">
        <v>5</v>
      </c>
      <c r="F10" s="33">
        <v>4</v>
      </c>
      <c r="G10" s="8">
        <v>5</v>
      </c>
      <c r="H10" s="8">
        <v>6</v>
      </c>
      <c r="I10" s="33">
        <v>7</v>
      </c>
      <c r="J10" s="33"/>
      <c r="K10" s="33">
        <v>8</v>
      </c>
      <c r="L10" s="33">
        <v>9</v>
      </c>
      <c r="M10" s="33">
        <v>10</v>
      </c>
      <c r="N10" s="33">
        <v>11</v>
      </c>
      <c r="O10" s="33">
        <v>12</v>
      </c>
      <c r="P10" s="37">
        <v>13</v>
      </c>
      <c r="Q10" s="33">
        <v>14</v>
      </c>
      <c r="R10" s="33">
        <v>15</v>
      </c>
      <c r="S10" s="33">
        <v>16</v>
      </c>
      <c r="T10" s="33">
        <v>17</v>
      </c>
      <c r="U10" s="8">
        <v>18</v>
      </c>
      <c r="V10" s="4"/>
      <c r="W10" s="5"/>
      <c r="X10" s="5"/>
      <c r="Y10" s="5"/>
    </row>
    <row r="11" spans="1:25" s="55" customFormat="1" ht="23.25" customHeight="1" x14ac:dyDescent="0.25">
      <c r="A11" s="41">
        <v>1</v>
      </c>
      <c r="B11" s="41" t="s">
        <v>21</v>
      </c>
      <c r="C11" s="43" t="s">
        <v>77</v>
      </c>
      <c r="D11" s="33" t="s">
        <v>22</v>
      </c>
      <c r="E11" s="33" t="s">
        <v>23</v>
      </c>
      <c r="F11" s="44">
        <v>43831</v>
      </c>
      <c r="G11" s="45">
        <v>44196</v>
      </c>
      <c r="H11" s="44">
        <v>43831</v>
      </c>
      <c r="I11" s="45">
        <v>44196</v>
      </c>
      <c r="J11" s="35" t="s">
        <v>24</v>
      </c>
      <c r="K11" s="3">
        <f>SUM(K12:K15)</f>
        <v>447.3</v>
      </c>
      <c r="L11" s="3">
        <f t="shared" ref="L11:T11" si="0">SUM(L12:L15)</f>
        <v>447.3</v>
      </c>
      <c r="M11" s="3">
        <f t="shared" si="0"/>
        <v>438.3</v>
      </c>
      <c r="N11" s="3">
        <f t="shared" si="0"/>
        <v>438.3</v>
      </c>
      <c r="O11" s="3">
        <f t="shared" si="0"/>
        <v>574.29999999999995</v>
      </c>
      <c r="P11" s="2">
        <f t="shared" si="0"/>
        <v>574.29999999999995</v>
      </c>
      <c r="Q11" s="3">
        <f t="shared" si="0"/>
        <v>860.1</v>
      </c>
      <c r="R11" s="3">
        <f t="shared" si="0"/>
        <v>821.9</v>
      </c>
      <c r="S11" s="3">
        <f t="shared" si="0"/>
        <v>2320</v>
      </c>
      <c r="T11" s="3">
        <f t="shared" si="0"/>
        <v>2281.8000000000002</v>
      </c>
      <c r="U11" s="33"/>
      <c r="V11" s="9">
        <f t="shared" ref="V11:V37" si="1">K11+M11+O11+Q11</f>
        <v>2320</v>
      </c>
      <c r="W11" s="9">
        <f t="shared" ref="W11:W37" si="2">L11+N11+P11+R11</f>
        <v>2281.8000000000002</v>
      </c>
      <c r="X11" s="28">
        <f>S11-T11</f>
        <v>38.199999999999818</v>
      </c>
      <c r="Y11" s="5"/>
    </row>
    <row r="12" spans="1:25" s="55" customFormat="1" ht="13.2" x14ac:dyDescent="0.25">
      <c r="A12" s="41"/>
      <c r="B12" s="41"/>
      <c r="C12" s="43"/>
      <c r="D12" s="33"/>
      <c r="E12" s="33"/>
      <c r="F12" s="44"/>
      <c r="G12" s="45"/>
      <c r="H12" s="44"/>
      <c r="I12" s="45"/>
      <c r="J12" s="35" t="s">
        <v>25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2">
        <v>0</v>
      </c>
      <c r="Q12" s="3">
        <v>0</v>
      </c>
      <c r="R12" s="3">
        <v>0</v>
      </c>
      <c r="S12" s="3">
        <f t="shared" ref="S12:T15" si="3">K12+M12+O12+Q12</f>
        <v>0</v>
      </c>
      <c r="T12" s="3">
        <f t="shared" si="3"/>
        <v>0</v>
      </c>
      <c r="U12" s="33"/>
      <c r="V12" s="9">
        <f t="shared" si="1"/>
        <v>0</v>
      </c>
      <c r="W12" s="9">
        <f t="shared" si="2"/>
        <v>0</v>
      </c>
      <c r="X12" s="28">
        <f t="shared" ref="X12:X62" si="4">S12-T12</f>
        <v>0</v>
      </c>
      <c r="Y12" s="5"/>
    </row>
    <row r="13" spans="1:25" s="55" customFormat="1" ht="13.2" x14ac:dyDescent="0.25">
      <c r="A13" s="41"/>
      <c r="B13" s="41"/>
      <c r="C13" s="43"/>
      <c r="D13" s="33"/>
      <c r="E13" s="33"/>
      <c r="F13" s="44"/>
      <c r="G13" s="45"/>
      <c r="H13" s="44"/>
      <c r="I13" s="45"/>
      <c r="J13" s="35" t="s">
        <v>26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2">
        <v>0</v>
      </c>
      <c r="Q13" s="3">
        <v>0</v>
      </c>
      <c r="R13" s="3">
        <v>0</v>
      </c>
      <c r="S13" s="3">
        <f t="shared" si="3"/>
        <v>0</v>
      </c>
      <c r="T13" s="3">
        <f t="shared" si="3"/>
        <v>0</v>
      </c>
      <c r="U13" s="33"/>
      <c r="V13" s="9">
        <f t="shared" si="1"/>
        <v>0</v>
      </c>
      <c r="W13" s="9">
        <f t="shared" si="2"/>
        <v>0</v>
      </c>
      <c r="X13" s="28">
        <f t="shared" si="4"/>
        <v>0</v>
      </c>
      <c r="Y13" s="5"/>
    </row>
    <row r="14" spans="1:25" s="55" customFormat="1" ht="13.2" x14ac:dyDescent="0.25">
      <c r="A14" s="41"/>
      <c r="B14" s="41"/>
      <c r="C14" s="43"/>
      <c r="D14" s="33"/>
      <c r="E14" s="33"/>
      <c r="F14" s="44"/>
      <c r="G14" s="45"/>
      <c r="H14" s="44"/>
      <c r="I14" s="45"/>
      <c r="J14" s="35" t="s">
        <v>27</v>
      </c>
      <c r="K14" s="3">
        <v>447.3</v>
      </c>
      <c r="L14" s="3">
        <v>447.3</v>
      </c>
      <c r="M14" s="3">
        <v>438.3</v>
      </c>
      <c r="N14" s="3">
        <v>438.3</v>
      </c>
      <c r="O14" s="3">
        <v>574.29999999999995</v>
      </c>
      <c r="P14" s="2">
        <v>574.29999999999995</v>
      </c>
      <c r="Q14" s="3">
        <v>860.1</v>
      </c>
      <c r="R14" s="3">
        <v>821.9</v>
      </c>
      <c r="S14" s="3">
        <f t="shared" si="3"/>
        <v>2320</v>
      </c>
      <c r="T14" s="3">
        <f t="shared" si="3"/>
        <v>2281.8000000000002</v>
      </c>
      <c r="U14" s="33"/>
      <c r="V14" s="9">
        <f t="shared" si="1"/>
        <v>2320</v>
      </c>
      <c r="W14" s="9">
        <f t="shared" si="2"/>
        <v>2281.8000000000002</v>
      </c>
      <c r="X14" s="28">
        <f t="shared" si="4"/>
        <v>38.199999999999818</v>
      </c>
      <c r="Y14" s="5"/>
    </row>
    <row r="15" spans="1:25" s="55" customFormat="1" ht="13.2" x14ac:dyDescent="0.25">
      <c r="A15" s="41"/>
      <c r="B15" s="41"/>
      <c r="C15" s="43"/>
      <c r="D15" s="33"/>
      <c r="E15" s="33"/>
      <c r="F15" s="44"/>
      <c r="G15" s="45"/>
      <c r="H15" s="44"/>
      <c r="I15" s="45"/>
      <c r="J15" s="35" t="s">
        <v>28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2">
        <v>0</v>
      </c>
      <c r="Q15" s="3">
        <v>0</v>
      </c>
      <c r="R15" s="3">
        <v>0</v>
      </c>
      <c r="S15" s="3">
        <f t="shared" si="3"/>
        <v>0</v>
      </c>
      <c r="T15" s="3">
        <f t="shared" si="3"/>
        <v>0</v>
      </c>
      <c r="U15" s="33"/>
      <c r="V15" s="9">
        <f t="shared" si="1"/>
        <v>0</v>
      </c>
      <c r="W15" s="9">
        <f t="shared" si="2"/>
        <v>0</v>
      </c>
      <c r="X15" s="28">
        <f t="shared" si="4"/>
        <v>0</v>
      </c>
      <c r="Y15" s="5"/>
    </row>
    <row r="16" spans="1:25" s="55" customFormat="1" ht="168.75" customHeight="1" x14ac:dyDescent="0.25">
      <c r="A16" s="33" t="s">
        <v>29</v>
      </c>
      <c r="B16" s="33" t="s">
        <v>30</v>
      </c>
      <c r="C16" s="34" t="s">
        <v>78</v>
      </c>
      <c r="D16" s="33" t="s">
        <v>31</v>
      </c>
      <c r="E16" s="33" t="s">
        <v>32</v>
      </c>
      <c r="F16" s="35" t="s">
        <v>32</v>
      </c>
      <c r="G16" s="36">
        <v>44074</v>
      </c>
      <c r="H16" s="30" t="s">
        <v>32</v>
      </c>
      <c r="I16" s="48" t="s">
        <v>80</v>
      </c>
      <c r="J16" s="31"/>
      <c r="K16" s="3" t="s">
        <v>32</v>
      </c>
      <c r="L16" s="3" t="s">
        <v>32</v>
      </c>
      <c r="M16" s="3" t="s">
        <v>32</v>
      </c>
      <c r="N16" s="3" t="s">
        <v>32</v>
      </c>
      <c r="O16" s="3" t="s">
        <v>32</v>
      </c>
      <c r="P16" s="2" t="s">
        <v>32</v>
      </c>
      <c r="Q16" s="3" t="s">
        <v>32</v>
      </c>
      <c r="R16" s="3" t="s">
        <v>32</v>
      </c>
      <c r="S16" s="3" t="s">
        <v>32</v>
      </c>
      <c r="T16" s="3" t="s">
        <v>32</v>
      </c>
      <c r="U16" s="48" t="s">
        <v>81</v>
      </c>
      <c r="V16" s="9" t="e">
        <f t="shared" si="1"/>
        <v>#VALUE!</v>
      </c>
      <c r="W16" s="9" t="e">
        <f t="shared" si="2"/>
        <v>#VALUE!</v>
      </c>
      <c r="X16" s="28" t="e">
        <f t="shared" si="4"/>
        <v>#VALUE!</v>
      </c>
      <c r="Y16" s="5"/>
    </row>
    <row r="17" spans="1:25" s="55" customFormat="1" ht="16.5" customHeight="1" x14ac:dyDescent="0.25">
      <c r="A17" s="41">
        <v>3</v>
      </c>
      <c r="B17" s="41" t="s">
        <v>33</v>
      </c>
      <c r="C17" s="43" t="s">
        <v>34</v>
      </c>
      <c r="D17" s="33" t="s">
        <v>35</v>
      </c>
      <c r="E17" s="33" t="s">
        <v>36</v>
      </c>
      <c r="F17" s="44">
        <v>43831</v>
      </c>
      <c r="G17" s="45">
        <v>44196</v>
      </c>
      <c r="H17" s="44">
        <v>43831</v>
      </c>
      <c r="I17" s="45">
        <v>44196</v>
      </c>
      <c r="J17" s="35" t="s">
        <v>24</v>
      </c>
      <c r="K17" s="3">
        <f t="shared" ref="K17:T17" si="5">SUM(K18:K21)</f>
        <v>19147.599999999999</v>
      </c>
      <c r="L17" s="3">
        <f t="shared" si="5"/>
        <v>19147.599999999999</v>
      </c>
      <c r="M17" s="3">
        <f t="shared" si="5"/>
        <v>25818.100000000002</v>
      </c>
      <c r="N17" s="3">
        <f t="shared" si="5"/>
        <v>25818.100000000002</v>
      </c>
      <c r="O17" s="3">
        <f t="shared" si="5"/>
        <v>22310.100000000002</v>
      </c>
      <c r="P17" s="2">
        <f t="shared" si="5"/>
        <v>22341.600000000002</v>
      </c>
      <c r="Q17" s="3">
        <f t="shared" si="5"/>
        <v>52872.800000000003</v>
      </c>
      <c r="R17" s="3">
        <f t="shared" si="5"/>
        <v>36315.599999999999</v>
      </c>
      <c r="S17" s="3">
        <f t="shared" si="5"/>
        <v>120148.6</v>
      </c>
      <c r="T17" s="3">
        <f t="shared" si="5"/>
        <v>103622.90000000001</v>
      </c>
      <c r="U17" s="33"/>
      <c r="V17" s="9">
        <f t="shared" si="1"/>
        <v>120148.6</v>
      </c>
      <c r="W17" s="9">
        <f t="shared" si="2"/>
        <v>103622.9</v>
      </c>
      <c r="X17" s="28">
        <f t="shared" si="4"/>
        <v>16525.699999999997</v>
      </c>
      <c r="Y17" s="5"/>
    </row>
    <row r="18" spans="1:25" s="55" customFormat="1" ht="13.2" x14ac:dyDescent="0.25">
      <c r="A18" s="41"/>
      <c r="B18" s="41"/>
      <c r="C18" s="43"/>
      <c r="D18" s="33"/>
      <c r="E18" s="33"/>
      <c r="F18" s="44"/>
      <c r="G18" s="45"/>
      <c r="H18" s="44"/>
      <c r="I18" s="45"/>
      <c r="J18" s="35" t="s">
        <v>25</v>
      </c>
      <c r="K18" s="3">
        <f t="shared" ref="K18:R21" si="6">K24+K29</f>
        <v>0</v>
      </c>
      <c r="L18" s="3">
        <f t="shared" si="6"/>
        <v>0</v>
      </c>
      <c r="M18" s="3">
        <f t="shared" si="6"/>
        <v>0</v>
      </c>
      <c r="N18" s="3">
        <f t="shared" si="6"/>
        <v>0</v>
      </c>
      <c r="O18" s="3">
        <f t="shared" si="6"/>
        <v>1684.3</v>
      </c>
      <c r="P18" s="2">
        <f t="shared" si="6"/>
        <v>1684.2</v>
      </c>
      <c r="Q18" s="3">
        <f t="shared" si="6"/>
        <v>1282.0999999999999</v>
      </c>
      <c r="R18" s="3">
        <f t="shared" si="6"/>
        <v>0</v>
      </c>
      <c r="S18" s="3">
        <f t="shared" ref="S18:T21" si="7">K18+M18+O18+Q18</f>
        <v>2966.3999999999996</v>
      </c>
      <c r="T18" s="3">
        <f t="shared" si="7"/>
        <v>1684.2</v>
      </c>
      <c r="U18" s="33"/>
      <c r="V18" s="9">
        <f t="shared" si="1"/>
        <v>2966.3999999999996</v>
      </c>
      <c r="W18" s="9">
        <f t="shared" si="2"/>
        <v>1684.2</v>
      </c>
      <c r="X18" s="28">
        <f t="shared" si="4"/>
        <v>1282.1999999999996</v>
      </c>
      <c r="Y18" s="5"/>
    </row>
    <row r="19" spans="1:25" s="55" customFormat="1" ht="13.2" x14ac:dyDescent="0.25">
      <c r="A19" s="41"/>
      <c r="B19" s="41"/>
      <c r="C19" s="43"/>
      <c r="D19" s="33"/>
      <c r="E19" s="33"/>
      <c r="F19" s="44"/>
      <c r="G19" s="45"/>
      <c r="H19" s="44"/>
      <c r="I19" s="45"/>
      <c r="J19" s="35" t="s">
        <v>26</v>
      </c>
      <c r="K19" s="3">
        <f t="shared" si="6"/>
        <v>0</v>
      </c>
      <c r="L19" s="3">
        <f t="shared" si="6"/>
        <v>0</v>
      </c>
      <c r="M19" s="3">
        <f t="shared" si="6"/>
        <v>493.3</v>
      </c>
      <c r="N19" s="3">
        <f t="shared" si="6"/>
        <v>493.3</v>
      </c>
      <c r="O19" s="3">
        <f t="shared" si="6"/>
        <v>347.1</v>
      </c>
      <c r="P19" s="2">
        <f t="shared" si="6"/>
        <v>347</v>
      </c>
      <c r="Q19" s="3">
        <f t="shared" si="6"/>
        <v>400.7</v>
      </c>
      <c r="R19" s="3">
        <f t="shared" si="6"/>
        <v>346.2</v>
      </c>
      <c r="S19" s="3">
        <f t="shared" si="7"/>
        <v>1241.1000000000001</v>
      </c>
      <c r="T19" s="3">
        <f t="shared" si="7"/>
        <v>1186.5</v>
      </c>
      <c r="U19" s="33"/>
      <c r="V19" s="9">
        <f>K19+M19+O19+Q19</f>
        <v>1241.1000000000001</v>
      </c>
      <c r="W19" s="9">
        <f t="shared" si="2"/>
        <v>1186.5</v>
      </c>
      <c r="X19" s="28">
        <f t="shared" si="4"/>
        <v>54.600000000000136</v>
      </c>
      <c r="Y19" s="5"/>
    </row>
    <row r="20" spans="1:25" s="55" customFormat="1" ht="13.2" x14ac:dyDescent="0.25">
      <c r="A20" s="41"/>
      <c r="B20" s="41"/>
      <c r="C20" s="43"/>
      <c r="D20" s="33"/>
      <c r="E20" s="33"/>
      <c r="F20" s="44"/>
      <c r="G20" s="45"/>
      <c r="H20" s="44"/>
      <c r="I20" s="45"/>
      <c r="J20" s="35" t="s">
        <v>27</v>
      </c>
      <c r="K20" s="3">
        <f t="shared" si="6"/>
        <v>17500</v>
      </c>
      <c r="L20" s="3">
        <f t="shared" si="6"/>
        <v>17500</v>
      </c>
      <c r="M20" s="3">
        <f t="shared" si="6"/>
        <v>24862.300000000003</v>
      </c>
      <c r="N20" s="3">
        <f t="shared" si="6"/>
        <v>24862.300000000003</v>
      </c>
      <c r="O20" s="3">
        <f t="shared" si="6"/>
        <v>19846</v>
      </c>
      <c r="P20" s="2">
        <f t="shared" si="6"/>
        <v>19846</v>
      </c>
      <c r="Q20" s="3">
        <f t="shared" si="6"/>
        <v>46132.800000000003</v>
      </c>
      <c r="R20" s="3">
        <v>33948.400000000001</v>
      </c>
      <c r="S20" s="3">
        <f t="shared" si="7"/>
        <v>108341.1</v>
      </c>
      <c r="T20" s="3">
        <f t="shared" si="7"/>
        <v>96156.700000000012</v>
      </c>
      <c r="U20" s="33"/>
      <c r="V20" s="9">
        <f t="shared" si="1"/>
        <v>108341.1</v>
      </c>
      <c r="W20" s="9">
        <f t="shared" si="2"/>
        <v>96156.700000000012</v>
      </c>
      <c r="X20" s="28">
        <f t="shared" si="4"/>
        <v>12184.399999999994</v>
      </c>
      <c r="Y20" s="5"/>
    </row>
    <row r="21" spans="1:25" s="55" customFormat="1" ht="18" customHeight="1" x14ac:dyDescent="0.25">
      <c r="A21" s="41"/>
      <c r="B21" s="41"/>
      <c r="C21" s="43"/>
      <c r="D21" s="33"/>
      <c r="E21" s="33"/>
      <c r="F21" s="44"/>
      <c r="G21" s="45"/>
      <c r="H21" s="44"/>
      <c r="I21" s="45"/>
      <c r="J21" s="35" t="s">
        <v>28</v>
      </c>
      <c r="K21" s="3">
        <f t="shared" si="6"/>
        <v>1647.6</v>
      </c>
      <c r="L21" s="3">
        <f t="shared" si="6"/>
        <v>1647.6</v>
      </c>
      <c r="M21" s="3">
        <f>M27+M32</f>
        <v>462.5</v>
      </c>
      <c r="N21" s="3">
        <f>N27+N32</f>
        <v>462.5</v>
      </c>
      <c r="O21" s="3">
        <f t="shared" si="6"/>
        <v>432.7</v>
      </c>
      <c r="P21" s="2">
        <f t="shared" si="6"/>
        <v>464.4</v>
      </c>
      <c r="Q21" s="3">
        <f t="shared" si="6"/>
        <v>5057.2</v>
      </c>
      <c r="R21" s="3">
        <v>2021</v>
      </c>
      <c r="S21" s="3">
        <f t="shared" si="7"/>
        <v>7600</v>
      </c>
      <c r="T21" s="3">
        <f t="shared" si="7"/>
        <v>4595.5</v>
      </c>
      <c r="U21" s="33"/>
      <c r="V21" s="9">
        <f t="shared" si="1"/>
        <v>7600</v>
      </c>
      <c r="W21" s="9">
        <f t="shared" si="2"/>
        <v>4595.5</v>
      </c>
      <c r="X21" s="28">
        <f t="shared" si="4"/>
        <v>3004.5</v>
      </c>
      <c r="Y21" s="5"/>
    </row>
    <row r="22" spans="1:25" s="55" customFormat="1" ht="13.5" customHeight="1" x14ac:dyDescent="0.25">
      <c r="A22" s="46" t="s">
        <v>37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9"/>
      <c r="W22" s="9"/>
      <c r="X22" s="28">
        <f t="shared" si="4"/>
        <v>0</v>
      </c>
      <c r="Y22" s="5"/>
    </row>
    <row r="23" spans="1:25" s="55" customFormat="1" ht="16.5" customHeight="1" x14ac:dyDescent="0.25">
      <c r="A23" s="41"/>
      <c r="B23" s="41" t="s">
        <v>38</v>
      </c>
      <c r="C23" s="43" t="s">
        <v>34</v>
      </c>
      <c r="D23" s="33" t="s">
        <v>35</v>
      </c>
      <c r="E23" s="33" t="s">
        <v>36</v>
      </c>
      <c r="F23" s="44">
        <v>43831</v>
      </c>
      <c r="G23" s="45">
        <v>44196</v>
      </c>
      <c r="H23" s="44">
        <v>43831</v>
      </c>
      <c r="I23" s="45">
        <v>44196</v>
      </c>
      <c r="J23" s="35" t="s">
        <v>24</v>
      </c>
      <c r="K23" s="3">
        <f t="shared" ref="K23:S23" si="8">SUM(K24:K27)</f>
        <v>19147.599999999999</v>
      </c>
      <c r="L23" s="3">
        <f t="shared" si="8"/>
        <v>19147.599999999999</v>
      </c>
      <c r="M23" s="3">
        <f t="shared" si="8"/>
        <v>25744.7</v>
      </c>
      <c r="N23" s="3">
        <f t="shared" si="8"/>
        <v>25744.7</v>
      </c>
      <c r="O23" s="3">
        <f t="shared" si="8"/>
        <v>22114.600000000002</v>
      </c>
      <c r="P23" s="2">
        <f t="shared" si="8"/>
        <v>22146.100000000002</v>
      </c>
      <c r="Q23" s="3">
        <f t="shared" si="8"/>
        <v>47176</v>
      </c>
      <c r="R23" s="3">
        <v>33732.699999999997</v>
      </c>
      <c r="S23" s="3">
        <f t="shared" si="8"/>
        <v>114182.9</v>
      </c>
      <c r="T23" s="3">
        <v>100771.1</v>
      </c>
      <c r="U23" s="33"/>
      <c r="V23" s="9">
        <f t="shared" si="1"/>
        <v>114182.90000000001</v>
      </c>
      <c r="W23" s="9">
        <f t="shared" si="2"/>
        <v>100771.1</v>
      </c>
      <c r="X23" s="28">
        <f t="shared" si="4"/>
        <v>13411.799999999988</v>
      </c>
      <c r="Y23" s="5"/>
    </row>
    <row r="24" spans="1:25" s="55" customFormat="1" ht="13.2" x14ac:dyDescent="0.25">
      <c r="A24" s="41"/>
      <c r="B24" s="41"/>
      <c r="C24" s="43"/>
      <c r="D24" s="33"/>
      <c r="E24" s="33"/>
      <c r="F24" s="44"/>
      <c r="G24" s="45"/>
      <c r="H24" s="44"/>
      <c r="I24" s="45"/>
      <c r="J24" s="35" t="s">
        <v>25</v>
      </c>
      <c r="K24" s="3">
        <v>0</v>
      </c>
      <c r="L24" s="3">
        <v>0</v>
      </c>
      <c r="M24" s="3">
        <v>0</v>
      </c>
      <c r="N24" s="3">
        <v>0</v>
      </c>
      <c r="O24" s="3">
        <v>1684.3</v>
      </c>
      <c r="P24" s="2">
        <v>1684.2</v>
      </c>
      <c r="Q24" s="3">
        <v>1282.0999999999999</v>
      </c>
      <c r="R24" s="3">
        <v>0</v>
      </c>
      <c r="S24" s="3">
        <f t="shared" ref="S24:T27" si="9">K24+M24+O24+Q24</f>
        <v>2966.3999999999996</v>
      </c>
      <c r="T24" s="3">
        <f t="shared" si="9"/>
        <v>1684.2</v>
      </c>
      <c r="U24" s="33"/>
      <c r="V24" s="9">
        <f t="shared" si="1"/>
        <v>2966.3999999999996</v>
      </c>
      <c r="W24" s="9">
        <f t="shared" si="2"/>
        <v>1684.2</v>
      </c>
      <c r="X24" s="28">
        <f t="shared" si="4"/>
        <v>1282.1999999999996</v>
      </c>
      <c r="Y24" s="5"/>
    </row>
    <row r="25" spans="1:25" s="55" customFormat="1" ht="13.2" x14ac:dyDescent="0.25">
      <c r="A25" s="41"/>
      <c r="B25" s="41"/>
      <c r="C25" s="43"/>
      <c r="D25" s="33"/>
      <c r="E25" s="33"/>
      <c r="F25" s="44"/>
      <c r="G25" s="45"/>
      <c r="H25" s="44"/>
      <c r="I25" s="45"/>
      <c r="J25" s="35" t="s">
        <v>26</v>
      </c>
      <c r="K25" s="3">
        <v>0</v>
      </c>
      <c r="L25" s="3">
        <v>0</v>
      </c>
      <c r="M25" s="3">
        <v>493.3</v>
      </c>
      <c r="N25" s="3">
        <v>493.3</v>
      </c>
      <c r="O25" s="3">
        <v>347.1</v>
      </c>
      <c r="P25" s="2">
        <v>347</v>
      </c>
      <c r="Q25" s="3">
        <v>400.7</v>
      </c>
      <c r="R25" s="3">
        <v>346.2</v>
      </c>
      <c r="S25" s="3">
        <f t="shared" si="9"/>
        <v>1241.1000000000001</v>
      </c>
      <c r="T25" s="3">
        <f t="shared" si="9"/>
        <v>1186.5</v>
      </c>
      <c r="U25" s="33"/>
      <c r="V25" s="9">
        <f t="shared" si="1"/>
        <v>1241.1000000000001</v>
      </c>
      <c r="W25" s="9">
        <f t="shared" si="2"/>
        <v>1186.5</v>
      </c>
      <c r="X25" s="28">
        <f t="shared" si="4"/>
        <v>54.600000000000136</v>
      </c>
      <c r="Y25" s="5"/>
    </row>
    <row r="26" spans="1:25" s="55" customFormat="1" ht="13.2" x14ac:dyDescent="0.25">
      <c r="A26" s="41"/>
      <c r="B26" s="41"/>
      <c r="C26" s="43"/>
      <c r="D26" s="33"/>
      <c r="E26" s="33"/>
      <c r="F26" s="44"/>
      <c r="G26" s="45"/>
      <c r="H26" s="44"/>
      <c r="I26" s="45"/>
      <c r="J26" s="35" t="s">
        <v>27</v>
      </c>
      <c r="K26" s="3">
        <v>17500</v>
      </c>
      <c r="L26" s="3">
        <v>17500</v>
      </c>
      <c r="M26" s="3">
        <v>24788.9</v>
      </c>
      <c r="N26" s="3">
        <v>24788.9</v>
      </c>
      <c r="O26" s="3">
        <v>19650.5</v>
      </c>
      <c r="P26" s="2">
        <v>19650.5</v>
      </c>
      <c r="Q26" s="3">
        <v>40436</v>
      </c>
      <c r="R26" s="3">
        <v>31365.5</v>
      </c>
      <c r="S26" s="3">
        <f t="shared" si="9"/>
        <v>102375.4</v>
      </c>
      <c r="T26" s="3">
        <f t="shared" si="9"/>
        <v>93304.9</v>
      </c>
      <c r="U26" s="33"/>
      <c r="V26" s="9">
        <f t="shared" si="1"/>
        <v>102375.4</v>
      </c>
      <c r="W26" s="9">
        <f t="shared" si="2"/>
        <v>93304.9</v>
      </c>
      <c r="X26" s="28">
        <f t="shared" si="4"/>
        <v>9070.5</v>
      </c>
      <c r="Y26" s="5"/>
    </row>
    <row r="27" spans="1:25" s="55" customFormat="1" ht="13.2" x14ac:dyDescent="0.25">
      <c r="A27" s="41"/>
      <c r="B27" s="41"/>
      <c r="C27" s="43"/>
      <c r="D27" s="33"/>
      <c r="E27" s="33"/>
      <c r="F27" s="44"/>
      <c r="G27" s="45"/>
      <c r="H27" s="44"/>
      <c r="I27" s="45"/>
      <c r="J27" s="35" t="s">
        <v>28</v>
      </c>
      <c r="K27" s="3">
        <v>1647.6</v>
      </c>
      <c r="L27" s="3">
        <v>1647.6</v>
      </c>
      <c r="M27" s="3">
        <v>462.5</v>
      </c>
      <c r="N27" s="3">
        <v>462.5</v>
      </c>
      <c r="O27" s="3">
        <v>432.7</v>
      </c>
      <c r="P27" s="2">
        <v>464.4</v>
      </c>
      <c r="Q27" s="3">
        <v>5057.2</v>
      </c>
      <c r="R27" s="3">
        <v>2308.1</v>
      </c>
      <c r="S27" s="3">
        <f t="shared" si="9"/>
        <v>7600</v>
      </c>
      <c r="T27" s="3">
        <f t="shared" si="9"/>
        <v>4882.6000000000004</v>
      </c>
      <c r="U27" s="33"/>
      <c r="V27" s="9">
        <f t="shared" si="1"/>
        <v>7600</v>
      </c>
      <c r="W27" s="9">
        <f t="shared" si="2"/>
        <v>4882.6000000000004</v>
      </c>
      <c r="X27" s="28">
        <f t="shared" si="4"/>
        <v>2717.3999999999996</v>
      </c>
      <c r="Y27" s="5"/>
    </row>
    <row r="28" spans="1:25" s="55" customFormat="1" ht="30" customHeight="1" x14ac:dyDescent="0.25">
      <c r="A28" s="41"/>
      <c r="B28" s="41" t="s">
        <v>39</v>
      </c>
      <c r="C28" s="43" t="s">
        <v>40</v>
      </c>
      <c r="D28" s="33" t="s">
        <v>35</v>
      </c>
      <c r="E28" s="33" t="s">
        <v>36</v>
      </c>
      <c r="F28" s="44">
        <v>43831</v>
      </c>
      <c r="G28" s="45">
        <v>44196</v>
      </c>
      <c r="H28" s="44">
        <v>43831</v>
      </c>
      <c r="I28" s="45">
        <v>44196</v>
      </c>
      <c r="J28" s="1" t="s">
        <v>24</v>
      </c>
      <c r="K28" s="3">
        <f t="shared" ref="K28:T28" si="10">SUM(K29:K32)</f>
        <v>0</v>
      </c>
      <c r="L28" s="3">
        <f t="shared" si="10"/>
        <v>0</v>
      </c>
      <c r="M28" s="3">
        <f t="shared" si="10"/>
        <v>73.400000000000006</v>
      </c>
      <c r="N28" s="3">
        <f t="shared" si="10"/>
        <v>73.400000000000006</v>
      </c>
      <c r="O28" s="3">
        <f t="shared" si="10"/>
        <v>195.5</v>
      </c>
      <c r="P28" s="2">
        <f t="shared" si="10"/>
        <v>195.5</v>
      </c>
      <c r="Q28" s="3">
        <f t="shared" si="10"/>
        <v>5696.8</v>
      </c>
      <c r="R28" s="3">
        <f t="shared" si="10"/>
        <v>2582.9</v>
      </c>
      <c r="S28" s="3">
        <f t="shared" si="10"/>
        <v>5965.7</v>
      </c>
      <c r="T28" s="3">
        <f t="shared" si="10"/>
        <v>2851.8</v>
      </c>
      <c r="U28" s="10"/>
      <c r="V28" s="9">
        <v>5965.7</v>
      </c>
      <c r="W28" s="9">
        <v>268.89999999999998</v>
      </c>
      <c r="X28" s="28">
        <f t="shared" si="4"/>
        <v>3113.8999999999996</v>
      </c>
      <c r="Y28" s="5"/>
    </row>
    <row r="29" spans="1:25" s="55" customFormat="1" ht="13.2" x14ac:dyDescent="0.25">
      <c r="A29" s="41"/>
      <c r="B29" s="41"/>
      <c r="C29" s="43"/>
      <c r="D29" s="33"/>
      <c r="E29" s="33"/>
      <c r="F29" s="44"/>
      <c r="G29" s="45"/>
      <c r="H29" s="44"/>
      <c r="I29" s="45"/>
      <c r="J29" s="1" t="s">
        <v>25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3">
        <v>0</v>
      </c>
      <c r="T29" s="3">
        <v>0</v>
      </c>
      <c r="U29" s="10"/>
      <c r="V29" s="9">
        <v>0</v>
      </c>
      <c r="W29" s="9">
        <v>0</v>
      </c>
      <c r="X29" s="28">
        <f t="shared" si="4"/>
        <v>0</v>
      </c>
      <c r="Y29" s="5"/>
    </row>
    <row r="30" spans="1:25" s="55" customFormat="1" ht="13.2" x14ac:dyDescent="0.25">
      <c r="A30" s="41"/>
      <c r="B30" s="41"/>
      <c r="C30" s="43"/>
      <c r="D30" s="33"/>
      <c r="E30" s="33"/>
      <c r="F30" s="44"/>
      <c r="G30" s="45"/>
      <c r="H30" s="44"/>
      <c r="I30" s="45"/>
      <c r="J30" s="1" t="s">
        <v>26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3">
        <v>0</v>
      </c>
      <c r="T30" s="3">
        <v>0</v>
      </c>
      <c r="U30" s="10"/>
      <c r="V30" s="9">
        <v>0</v>
      </c>
      <c r="W30" s="9">
        <v>0</v>
      </c>
      <c r="X30" s="28">
        <f t="shared" si="4"/>
        <v>0</v>
      </c>
      <c r="Y30" s="5"/>
    </row>
    <row r="31" spans="1:25" s="55" customFormat="1" ht="13.2" x14ac:dyDescent="0.25">
      <c r="A31" s="41"/>
      <c r="B31" s="41"/>
      <c r="C31" s="43"/>
      <c r="D31" s="33"/>
      <c r="E31" s="33"/>
      <c r="F31" s="44"/>
      <c r="G31" s="45"/>
      <c r="H31" s="44"/>
      <c r="I31" s="45"/>
      <c r="J31" s="1" t="s">
        <v>27</v>
      </c>
      <c r="K31" s="2">
        <v>0</v>
      </c>
      <c r="L31" s="2">
        <v>0</v>
      </c>
      <c r="M31" s="2">
        <v>73.400000000000006</v>
      </c>
      <c r="N31" s="2">
        <v>73.400000000000006</v>
      </c>
      <c r="O31" s="2">
        <v>195.5</v>
      </c>
      <c r="P31" s="2">
        <v>195.5</v>
      </c>
      <c r="Q31" s="2">
        <v>5696.8</v>
      </c>
      <c r="R31" s="2">
        <v>2582.9</v>
      </c>
      <c r="S31" s="3">
        <f>K31+M31+O31+Q31</f>
        <v>5965.7</v>
      </c>
      <c r="T31" s="3">
        <f>L31+N31+P31+R31</f>
        <v>2851.8</v>
      </c>
      <c r="U31" s="10"/>
      <c r="V31" s="9">
        <v>5965.7</v>
      </c>
      <c r="W31" s="9">
        <v>268.89999999999998</v>
      </c>
      <c r="X31" s="28">
        <f t="shared" si="4"/>
        <v>3113.8999999999996</v>
      </c>
      <c r="Y31" s="5"/>
    </row>
    <row r="32" spans="1:25" s="55" customFormat="1" ht="24" customHeight="1" x14ac:dyDescent="0.25">
      <c r="A32" s="41"/>
      <c r="B32" s="41"/>
      <c r="C32" s="43"/>
      <c r="D32" s="33"/>
      <c r="E32" s="33"/>
      <c r="F32" s="44"/>
      <c r="G32" s="45"/>
      <c r="H32" s="44"/>
      <c r="I32" s="45"/>
      <c r="J32" s="1" t="s">
        <v>28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3">
        <v>0</v>
      </c>
      <c r="T32" s="3">
        <v>0</v>
      </c>
      <c r="U32" s="10"/>
      <c r="V32" s="9">
        <v>0</v>
      </c>
      <c r="W32" s="9">
        <v>0</v>
      </c>
      <c r="X32" s="28">
        <f t="shared" si="4"/>
        <v>0</v>
      </c>
      <c r="Y32" s="5"/>
    </row>
    <row r="33" spans="1:25" s="55" customFormat="1" ht="102.6" customHeight="1" x14ac:dyDescent="0.25">
      <c r="A33" s="33" t="s">
        <v>41</v>
      </c>
      <c r="B33" s="33" t="s">
        <v>42</v>
      </c>
      <c r="C33" s="34" t="s">
        <v>34</v>
      </c>
      <c r="D33" s="33" t="s">
        <v>35</v>
      </c>
      <c r="E33" s="33" t="s">
        <v>32</v>
      </c>
      <c r="F33" s="35" t="s">
        <v>32</v>
      </c>
      <c r="G33" s="35">
        <v>44190</v>
      </c>
      <c r="H33" s="35" t="s">
        <v>32</v>
      </c>
      <c r="I33" s="35">
        <v>44190</v>
      </c>
      <c r="J33" s="35"/>
      <c r="K33" s="3" t="s">
        <v>32</v>
      </c>
      <c r="L33" s="3" t="s">
        <v>32</v>
      </c>
      <c r="M33" s="3" t="s">
        <v>32</v>
      </c>
      <c r="N33" s="3" t="s">
        <v>32</v>
      </c>
      <c r="O33" s="3" t="s">
        <v>32</v>
      </c>
      <c r="P33" s="2" t="s">
        <v>32</v>
      </c>
      <c r="Q33" s="3" t="s">
        <v>32</v>
      </c>
      <c r="R33" s="3" t="s">
        <v>32</v>
      </c>
      <c r="S33" s="3" t="s">
        <v>32</v>
      </c>
      <c r="T33" s="3" t="s">
        <v>32</v>
      </c>
      <c r="U33" s="35"/>
      <c r="V33" s="9" t="e">
        <f t="shared" si="1"/>
        <v>#VALUE!</v>
      </c>
      <c r="W33" s="9" t="e">
        <f t="shared" si="2"/>
        <v>#VALUE!</v>
      </c>
      <c r="X33" s="28" t="e">
        <f t="shared" si="4"/>
        <v>#VALUE!</v>
      </c>
      <c r="Y33" s="5"/>
    </row>
    <row r="34" spans="1:25" s="55" customFormat="1" ht="64.95" customHeight="1" x14ac:dyDescent="0.25">
      <c r="A34" s="33" t="s">
        <v>43</v>
      </c>
      <c r="B34" s="33" t="s">
        <v>82</v>
      </c>
      <c r="C34" s="34" t="s">
        <v>34</v>
      </c>
      <c r="D34" s="33" t="s">
        <v>35</v>
      </c>
      <c r="E34" s="33" t="s">
        <v>32</v>
      </c>
      <c r="F34" s="35" t="s">
        <v>32</v>
      </c>
      <c r="G34" s="35" t="s">
        <v>71</v>
      </c>
      <c r="H34" s="35" t="s">
        <v>32</v>
      </c>
      <c r="I34" s="35" t="s">
        <v>71</v>
      </c>
      <c r="J34" s="35"/>
      <c r="K34" s="3" t="s">
        <v>32</v>
      </c>
      <c r="L34" s="3" t="s">
        <v>32</v>
      </c>
      <c r="M34" s="3" t="s">
        <v>32</v>
      </c>
      <c r="N34" s="3" t="s">
        <v>32</v>
      </c>
      <c r="O34" s="3" t="s">
        <v>32</v>
      </c>
      <c r="P34" s="2" t="s">
        <v>32</v>
      </c>
      <c r="Q34" s="3" t="s">
        <v>32</v>
      </c>
      <c r="R34" s="3" t="s">
        <v>32</v>
      </c>
      <c r="S34" s="3" t="s">
        <v>32</v>
      </c>
      <c r="T34" s="3" t="s">
        <v>32</v>
      </c>
      <c r="U34" s="35"/>
      <c r="V34" s="9" t="e">
        <f t="shared" si="1"/>
        <v>#VALUE!</v>
      </c>
      <c r="W34" s="9" t="e">
        <f t="shared" si="2"/>
        <v>#VALUE!</v>
      </c>
      <c r="X34" s="28" t="e">
        <f t="shared" si="4"/>
        <v>#VALUE!</v>
      </c>
      <c r="Y34" s="5"/>
    </row>
    <row r="35" spans="1:25" s="55" customFormat="1" ht="86.4" customHeight="1" x14ac:dyDescent="0.25">
      <c r="A35" s="33" t="s">
        <v>44</v>
      </c>
      <c r="B35" s="33" t="s">
        <v>45</v>
      </c>
      <c r="C35" s="34" t="s">
        <v>34</v>
      </c>
      <c r="D35" s="33" t="s">
        <v>35</v>
      </c>
      <c r="E35" s="33" t="s">
        <v>46</v>
      </c>
      <c r="F35" s="35" t="s">
        <v>32</v>
      </c>
      <c r="G35" s="35">
        <v>43905</v>
      </c>
      <c r="H35" s="35" t="s">
        <v>32</v>
      </c>
      <c r="I35" s="35">
        <v>43905</v>
      </c>
      <c r="J35" s="35"/>
      <c r="K35" s="3" t="s">
        <v>32</v>
      </c>
      <c r="L35" s="3" t="s">
        <v>32</v>
      </c>
      <c r="M35" s="3" t="s">
        <v>32</v>
      </c>
      <c r="N35" s="3" t="s">
        <v>32</v>
      </c>
      <c r="O35" s="3" t="s">
        <v>32</v>
      </c>
      <c r="P35" s="2" t="s">
        <v>32</v>
      </c>
      <c r="Q35" s="3" t="s">
        <v>32</v>
      </c>
      <c r="R35" s="3" t="s">
        <v>32</v>
      </c>
      <c r="S35" s="3" t="s">
        <v>32</v>
      </c>
      <c r="T35" s="3" t="s">
        <v>32</v>
      </c>
      <c r="U35" s="33"/>
      <c r="V35" s="9" t="e">
        <f t="shared" si="1"/>
        <v>#VALUE!</v>
      </c>
      <c r="W35" s="9" t="e">
        <f t="shared" si="2"/>
        <v>#VALUE!</v>
      </c>
      <c r="X35" s="28" t="e">
        <f t="shared" si="4"/>
        <v>#VALUE!</v>
      </c>
      <c r="Y35" s="5"/>
    </row>
    <row r="36" spans="1:25" s="55" customFormat="1" ht="132" customHeight="1" x14ac:dyDescent="0.25">
      <c r="A36" s="33"/>
      <c r="B36" s="33" t="s">
        <v>72</v>
      </c>
      <c r="C36" s="11" t="s">
        <v>48</v>
      </c>
      <c r="D36" s="33"/>
      <c r="E36" s="33"/>
      <c r="F36" s="35" t="s">
        <v>32</v>
      </c>
      <c r="G36" s="35">
        <v>44196</v>
      </c>
      <c r="H36" s="35" t="s">
        <v>32</v>
      </c>
      <c r="I36" s="35">
        <v>44196</v>
      </c>
      <c r="J36" s="3" t="s">
        <v>32</v>
      </c>
      <c r="K36" s="3" t="s">
        <v>32</v>
      </c>
      <c r="L36" s="3" t="s">
        <v>32</v>
      </c>
      <c r="M36" s="3" t="s">
        <v>32</v>
      </c>
      <c r="N36" s="3" t="s">
        <v>32</v>
      </c>
      <c r="O36" s="3" t="s">
        <v>32</v>
      </c>
      <c r="P36" s="2" t="s">
        <v>32</v>
      </c>
      <c r="Q36" s="3" t="s">
        <v>32</v>
      </c>
      <c r="R36" s="3" t="s">
        <v>32</v>
      </c>
      <c r="S36" s="3" t="s">
        <v>32</v>
      </c>
      <c r="T36" s="3" t="s">
        <v>32</v>
      </c>
      <c r="U36" s="35"/>
      <c r="V36" s="9"/>
      <c r="W36" s="9"/>
      <c r="X36" s="28" t="e">
        <f t="shared" si="4"/>
        <v>#VALUE!</v>
      </c>
      <c r="Y36" s="5"/>
    </row>
    <row r="37" spans="1:25" s="55" customFormat="1" ht="119.25" customHeight="1" x14ac:dyDescent="0.25">
      <c r="A37" s="37" t="s">
        <v>47</v>
      </c>
      <c r="B37" s="37" t="s">
        <v>76</v>
      </c>
      <c r="C37" s="11" t="s">
        <v>48</v>
      </c>
      <c r="D37" s="33"/>
      <c r="E37" s="33"/>
      <c r="F37" s="35" t="s">
        <v>32</v>
      </c>
      <c r="G37" s="35">
        <v>44196</v>
      </c>
      <c r="H37" s="35" t="s">
        <v>32</v>
      </c>
      <c r="I37" s="35">
        <v>44196</v>
      </c>
      <c r="J37" s="35"/>
      <c r="K37" s="3" t="s">
        <v>32</v>
      </c>
      <c r="L37" s="3" t="s">
        <v>32</v>
      </c>
      <c r="M37" s="2" t="s">
        <v>32</v>
      </c>
      <c r="N37" s="2" t="s">
        <v>32</v>
      </c>
      <c r="O37" s="2" t="s">
        <v>32</v>
      </c>
      <c r="P37" s="2" t="s">
        <v>32</v>
      </c>
      <c r="Q37" s="2" t="s">
        <v>32</v>
      </c>
      <c r="R37" s="3" t="s">
        <v>32</v>
      </c>
      <c r="S37" s="2" t="s">
        <v>32</v>
      </c>
      <c r="T37" s="3" t="s">
        <v>32</v>
      </c>
      <c r="U37" s="35"/>
      <c r="V37" s="9" t="e">
        <f t="shared" si="1"/>
        <v>#VALUE!</v>
      </c>
      <c r="W37" s="9" t="e">
        <f t="shared" si="2"/>
        <v>#VALUE!</v>
      </c>
      <c r="X37" s="28" t="e">
        <f t="shared" si="4"/>
        <v>#VALUE!</v>
      </c>
      <c r="Y37" s="5"/>
    </row>
    <row r="38" spans="1:25" s="55" customFormat="1" ht="113.25" hidden="1" customHeight="1" x14ac:dyDescent="0.25">
      <c r="A38" s="12" t="s">
        <v>49</v>
      </c>
      <c r="B38" s="37" t="s">
        <v>50</v>
      </c>
      <c r="C38" s="13" t="s">
        <v>34</v>
      </c>
      <c r="D38" s="37"/>
      <c r="E38" s="37"/>
      <c r="F38" s="14" t="s">
        <v>32</v>
      </c>
      <c r="G38" s="15" t="s">
        <v>51</v>
      </c>
      <c r="H38" s="15">
        <v>43321</v>
      </c>
      <c r="I38" s="16">
        <v>43381</v>
      </c>
      <c r="J38" s="14"/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2">
        <v>0</v>
      </c>
      <c r="Q38" s="17">
        <v>1700</v>
      </c>
      <c r="R38" s="17">
        <v>1700</v>
      </c>
      <c r="S38" s="17"/>
      <c r="T38" s="17"/>
      <c r="U38" s="18"/>
      <c r="V38" s="9"/>
      <c r="W38" s="9"/>
      <c r="X38" s="28">
        <f t="shared" si="4"/>
        <v>0</v>
      </c>
      <c r="Y38" s="5"/>
    </row>
    <row r="39" spans="1:25" s="55" customFormat="1" ht="22.5" customHeight="1" x14ac:dyDescent="0.25">
      <c r="A39" s="40">
        <v>4</v>
      </c>
      <c r="B39" s="40" t="s">
        <v>52</v>
      </c>
      <c r="C39" s="43" t="s">
        <v>53</v>
      </c>
      <c r="D39" s="33" t="s">
        <v>35</v>
      </c>
      <c r="E39" s="33" t="s">
        <v>32</v>
      </c>
      <c r="F39" s="44">
        <v>43831</v>
      </c>
      <c r="G39" s="45">
        <v>44196</v>
      </c>
      <c r="H39" s="44">
        <v>43831</v>
      </c>
      <c r="I39" s="45">
        <v>44196</v>
      </c>
      <c r="J39" s="35" t="s">
        <v>24</v>
      </c>
      <c r="K39" s="2">
        <f>SUM(K40:K43)</f>
        <v>383.5</v>
      </c>
      <c r="L39" s="2">
        <f t="shared" ref="L39:T39" si="11">SUM(L40:L43)</f>
        <v>383.5</v>
      </c>
      <c r="M39" s="2">
        <f t="shared" si="11"/>
        <v>491</v>
      </c>
      <c r="N39" s="2">
        <f t="shared" si="11"/>
        <v>491</v>
      </c>
      <c r="O39" s="2">
        <f t="shared" si="11"/>
        <v>555</v>
      </c>
      <c r="P39" s="2">
        <f t="shared" si="11"/>
        <v>555</v>
      </c>
      <c r="Q39" s="2">
        <f t="shared" si="11"/>
        <v>777.5</v>
      </c>
      <c r="R39" s="2">
        <f t="shared" si="11"/>
        <v>768.1</v>
      </c>
      <c r="S39" s="2">
        <f t="shared" si="11"/>
        <v>2207</v>
      </c>
      <c r="T39" s="2">
        <f t="shared" si="11"/>
        <v>2197.6</v>
      </c>
      <c r="U39" s="37"/>
      <c r="V39" s="9">
        <f t="shared" ref="V39:V57" si="12">K39+M39+O39+Q39</f>
        <v>2207</v>
      </c>
      <c r="W39" s="9">
        <f t="shared" ref="W39:W57" si="13">L39+N39+P39+R39</f>
        <v>2197.6</v>
      </c>
      <c r="X39" s="28">
        <f t="shared" si="4"/>
        <v>9.4000000000000909</v>
      </c>
      <c r="Y39" s="5"/>
    </row>
    <row r="40" spans="1:25" s="55" customFormat="1" ht="13.2" x14ac:dyDescent="0.25">
      <c r="A40" s="40"/>
      <c r="B40" s="40"/>
      <c r="C40" s="43"/>
      <c r="D40" s="33"/>
      <c r="E40" s="33"/>
      <c r="F40" s="44"/>
      <c r="G40" s="45"/>
      <c r="H40" s="44"/>
      <c r="I40" s="45"/>
      <c r="J40" s="35" t="s">
        <v>25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f t="shared" ref="S40:T43" si="14">K40+M40+O40+Q40</f>
        <v>0</v>
      </c>
      <c r="T40" s="2">
        <f t="shared" si="14"/>
        <v>0</v>
      </c>
      <c r="U40" s="37"/>
      <c r="V40" s="9">
        <f t="shared" si="12"/>
        <v>0</v>
      </c>
      <c r="W40" s="9">
        <f t="shared" si="13"/>
        <v>0</v>
      </c>
      <c r="X40" s="28">
        <f t="shared" si="4"/>
        <v>0</v>
      </c>
      <c r="Y40" s="5"/>
    </row>
    <row r="41" spans="1:25" s="55" customFormat="1" ht="13.2" x14ac:dyDescent="0.25">
      <c r="A41" s="40"/>
      <c r="B41" s="40"/>
      <c r="C41" s="43"/>
      <c r="D41" s="33"/>
      <c r="E41" s="33"/>
      <c r="F41" s="44"/>
      <c r="G41" s="45"/>
      <c r="H41" s="44"/>
      <c r="I41" s="45"/>
      <c r="J41" s="35" t="s">
        <v>26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f t="shared" si="14"/>
        <v>0</v>
      </c>
      <c r="T41" s="2">
        <f t="shared" si="14"/>
        <v>0</v>
      </c>
      <c r="U41" s="37"/>
      <c r="V41" s="9">
        <f t="shared" si="12"/>
        <v>0</v>
      </c>
      <c r="W41" s="9">
        <f t="shared" si="13"/>
        <v>0</v>
      </c>
      <c r="X41" s="28">
        <f t="shared" si="4"/>
        <v>0</v>
      </c>
      <c r="Y41" s="5"/>
    </row>
    <row r="42" spans="1:25" s="55" customFormat="1" ht="13.2" x14ac:dyDescent="0.25">
      <c r="A42" s="40"/>
      <c r="B42" s="40"/>
      <c r="C42" s="43"/>
      <c r="D42" s="33"/>
      <c r="E42" s="33"/>
      <c r="F42" s="44"/>
      <c r="G42" s="45"/>
      <c r="H42" s="44"/>
      <c r="I42" s="45"/>
      <c r="J42" s="35" t="s">
        <v>27</v>
      </c>
      <c r="K42" s="2">
        <v>383.5</v>
      </c>
      <c r="L42" s="2">
        <v>383.5</v>
      </c>
      <c r="M42" s="2">
        <v>491</v>
      </c>
      <c r="N42" s="2">
        <v>491</v>
      </c>
      <c r="O42" s="2">
        <v>555</v>
      </c>
      <c r="P42" s="2">
        <v>555</v>
      </c>
      <c r="Q42" s="2">
        <v>777.5</v>
      </c>
      <c r="R42" s="2">
        <v>768.1</v>
      </c>
      <c r="S42" s="2">
        <f t="shared" si="14"/>
        <v>2207</v>
      </c>
      <c r="T42" s="2">
        <f t="shared" si="14"/>
        <v>2197.6</v>
      </c>
      <c r="U42" s="37"/>
      <c r="V42" s="9">
        <f t="shared" si="12"/>
        <v>2207</v>
      </c>
      <c r="W42" s="9">
        <f t="shared" si="13"/>
        <v>2197.6</v>
      </c>
      <c r="X42" s="28">
        <f t="shared" si="4"/>
        <v>9.4000000000000909</v>
      </c>
      <c r="Y42" s="5"/>
    </row>
    <row r="43" spans="1:25" s="55" customFormat="1" ht="25.95" customHeight="1" x14ac:dyDescent="0.25">
      <c r="A43" s="40"/>
      <c r="B43" s="40"/>
      <c r="C43" s="43"/>
      <c r="D43" s="33"/>
      <c r="E43" s="33"/>
      <c r="F43" s="44"/>
      <c r="G43" s="45"/>
      <c r="H43" s="44"/>
      <c r="I43" s="45"/>
      <c r="J43" s="35" t="s">
        <v>28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f t="shared" si="14"/>
        <v>0</v>
      </c>
      <c r="T43" s="2">
        <f t="shared" si="14"/>
        <v>0</v>
      </c>
      <c r="U43" s="37"/>
      <c r="V43" s="9">
        <f t="shared" si="12"/>
        <v>0</v>
      </c>
      <c r="W43" s="9">
        <f t="shared" si="13"/>
        <v>0</v>
      </c>
      <c r="X43" s="28">
        <f t="shared" si="4"/>
        <v>0</v>
      </c>
      <c r="Y43" s="5"/>
    </row>
    <row r="44" spans="1:25" s="55" customFormat="1" ht="67.95" customHeight="1" x14ac:dyDescent="0.25">
      <c r="A44" s="37" t="s">
        <v>54</v>
      </c>
      <c r="B44" s="33" t="s">
        <v>55</v>
      </c>
      <c r="C44" s="34" t="s">
        <v>34</v>
      </c>
      <c r="D44" s="33" t="s">
        <v>32</v>
      </c>
      <c r="E44" s="33" t="s">
        <v>32</v>
      </c>
      <c r="F44" s="35" t="s">
        <v>32</v>
      </c>
      <c r="G44" s="36" t="s">
        <v>73</v>
      </c>
      <c r="H44" s="35" t="s">
        <v>32</v>
      </c>
      <c r="I44" s="35">
        <v>44104</v>
      </c>
      <c r="J44" s="35"/>
      <c r="K44" s="2" t="s">
        <v>32</v>
      </c>
      <c r="L44" s="2" t="s">
        <v>32</v>
      </c>
      <c r="M44" s="2" t="s">
        <v>32</v>
      </c>
      <c r="N44" s="2" t="s">
        <v>32</v>
      </c>
      <c r="O44" s="2" t="s">
        <v>32</v>
      </c>
      <c r="P44" s="2" t="s">
        <v>32</v>
      </c>
      <c r="Q44" s="2" t="s">
        <v>32</v>
      </c>
      <c r="R44" s="2" t="s">
        <v>32</v>
      </c>
      <c r="S44" s="2" t="s">
        <v>32</v>
      </c>
      <c r="T44" s="2" t="s">
        <v>32</v>
      </c>
      <c r="U44" s="37"/>
      <c r="V44" s="9" t="e">
        <f t="shared" si="12"/>
        <v>#VALUE!</v>
      </c>
      <c r="W44" s="9" t="e">
        <f t="shared" si="13"/>
        <v>#VALUE!</v>
      </c>
      <c r="X44" s="28" t="e">
        <f t="shared" si="4"/>
        <v>#VALUE!</v>
      </c>
      <c r="Y44" s="5"/>
    </row>
    <row r="45" spans="1:25" s="55" customFormat="1" ht="97.95" customHeight="1" x14ac:dyDescent="0.25">
      <c r="A45" s="37" t="s">
        <v>56</v>
      </c>
      <c r="B45" s="33" t="s">
        <v>57</v>
      </c>
      <c r="C45" s="34" t="s">
        <v>34</v>
      </c>
      <c r="D45" s="33" t="s">
        <v>32</v>
      </c>
      <c r="E45" s="33" t="s">
        <v>32</v>
      </c>
      <c r="F45" s="35" t="s">
        <v>32</v>
      </c>
      <c r="G45" s="36">
        <v>44165</v>
      </c>
      <c r="H45" s="35" t="s">
        <v>32</v>
      </c>
      <c r="I45" s="35">
        <v>44165</v>
      </c>
      <c r="J45" s="35"/>
      <c r="K45" s="2" t="s">
        <v>32</v>
      </c>
      <c r="L45" s="2" t="s">
        <v>32</v>
      </c>
      <c r="M45" s="2" t="s">
        <v>32</v>
      </c>
      <c r="N45" s="2" t="s">
        <v>32</v>
      </c>
      <c r="O45" s="2" t="s">
        <v>32</v>
      </c>
      <c r="P45" s="2" t="s">
        <v>32</v>
      </c>
      <c r="Q45" s="2" t="s">
        <v>32</v>
      </c>
      <c r="R45" s="2" t="s">
        <v>32</v>
      </c>
      <c r="S45" s="2" t="s">
        <v>32</v>
      </c>
      <c r="T45" s="2" t="s">
        <v>32</v>
      </c>
      <c r="U45" s="35"/>
      <c r="V45" s="9" t="e">
        <f t="shared" si="12"/>
        <v>#VALUE!</v>
      </c>
      <c r="W45" s="9" t="e">
        <f t="shared" si="13"/>
        <v>#VALUE!</v>
      </c>
      <c r="X45" s="28" t="e">
        <f t="shared" si="4"/>
        <v>#VALUE!</v>
      </c>
      <c r="Y45" s="5"/>
    </row>
    <row r="46" spans="1:25" s="55" customFormat="1" ht="21" customHeight="1" x14ac:dyDescent="0.25">
      <c r="A46" s="40">
        <v>5</v>
      </c>
      <c r="B46" s="41" t="s">
        <v>58</v>
      </c>
      <c r="C46" s="43" t="s">
        <v>78</v>
      </c>
      <c r="D46" s="33" t="s">
        <v>59</v>
      </c>
      <c r="E46" s="33" t="s">
        <v>32</v>
      </c>
      <c r="F46" s="44">
        <v>43831</v>
      </c>
      <c r="G46" s="45">
        <v>44196</v>
      </c>
      <c r="H46" s="44">
        <v>43831</v>
      </c>
      <c r="I46" s="45">
        <v>44196</v>
      </c>
      <c r="J46" s="35" t="s">
        <v>24</v>
      </c>
      <c r="K46" s="2">
        <f>SUM(K47:K50)</f>
        <v>228.6</v>
      </c>
      <c r="L46" s="2">
        <f t="shared" ref="L46:R46" si="15">SUM(L47:L50)</f>
        <v>228.6</v>
      </c>
      <c r="M46" s="2">
        <f t="shared" si="15"/>
        <v>64.2</v>
      </c>
      <c r="N46" s="2">
        <f t="shared" si="15"/>
        <v>64.2</v>
      </c>
      <c r="O46" s="2">
        <f t="shared" si="15"/>
        <v>11.9</v>
      </c>
      <c r="P46" s="2">
        <f t="shared" si="15"/>
        <v>11.9</v>
      </c>
      <c r="Q46" s="2">
        <f t="shared" si="15"/>
        <v>95.3</v>
      </c>
      <c r="R46" s="2">
        <f t="shared" si="15"/>
        <v>22</v>
      </c>
      <c r="S46" s="2">
        <f>SUM(S47:S50)</f>
        <v>400</v>
      </c>
      <c r="T46" s="2">
        <f>SUM(T47:T50)</f>
        <v>326.7</v>
      </c>
      <c r="U46" s="63"/>
      <c r="V46" s="9">
        <f t="shared" si="12"/>
        <v>400</v>
      </c>
      <c r="W46" s="9">
        <f t="shared" si="13"/>
        <v>326.7</v>
      </c>
      <c r="X46" s="28">
        <f t="shared" si="4"/>
        <v>73.300000000000011</v>
      </c>
      <c r="Y46" s="5"/>
    </row>
    <row r="47" spans="1:25" s="55" customFormat="1" ht="13.2" x14ac:dyDescent="0.25">
      <c r="A47" s="40"/>
      <c r="B47" s="41"/>
      <c r="C47" s="43"/>
      <c r="D47" s="33"/>
      <c r="E47" s="33"/>
      <c r="F47" s="44"/>
      <c r="G47" s="45"/>
      <c r="H47" s="44"/>
      <c r="I47" s="45"/>
      <c r="J47" s="35" t="s">
        <v>25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f t="shared" ref="S47:T50" si="16">K47+M47+O47+Q47</f>
        <v>0</v>
      </c>
      <c r="T47" s="2">
        <f t="shared" si="16"/>
        <v>0</v>
      </c>
      <c r="U47" s="64"/>
      <c r="V47" s="9">
        <f t="shared" si="12"/>
        <v>0</v>
      </c>
      <c r="W47" s="9">
        <f t="shared" si="13"/>
        <v>0</v>
      </c>
      <c r="X47" s="28">
        <f t="shared" si="4"/>
        <v>0</v>
      </c>
      <c r="Y47" s="5"/>
    </row>
    <row r="48" spans="1:25" s="55" customFormat="1" ht="13.2" x14ac:dyDescent="0.25">
      <c r="A48" s="40"/>
      <c r="B48" s="41"/>
      <c r="C48" s="43"/>
      <c r="D48" s="33"/>
      <c r="E48" s="33"/>
      <c r="F48" s="44"/>
      <c r="G48" s="45"/>
      <c r="H48" s="44"/>
      <c r="I48" s="45"/>
      <c r="J48" s="35" t="s">
        <v>26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f t="shared" si="16"/>
        <v>0</v>
      </c>
      <c r="T48" s="2">
        <f t="shared" si="16"/>
        <v>0</v>
      </c>
      <c r="U48" s="64"/>
      <c r="V48" s="9">
        <f t="shared" si="12"/>
        <v>0</v>
      </c>
      <c r="W48" s="9">
        <f t="shared" si="13"/>
        <v>0</v>
      </c>
      <c r="X48" s="28">
        <f t="shared" si="4"/>
        <v>0</v>
      </c>
      <c r="Y48" s="5"/>
    </row>
    <row r="49" spans="1:25" s="55" customFormat="1" ht="13.2" x14ac:dyDescent="0.25">
      <c r="A49" s="40"/>
      <c r="B49" s="41"/>
      <c r="C49" s="43"/>
      <c r="D49" s="33"/>
      <c r="E49" s="33"/>
      <c r="F49" s="44"/>
      <c r="G49" s="45"/>
      <c r="H49" s="44"/>
      <c r="I49" s="45"/>
      <c r="J49" s="35" t="s">
        <v>27</v>
      </c>
      <c r="K49" s="2">
        <v>228.6</v>
      </c>
      <c r="L49" s="2">
        <v>228.6</v>
      </c>
      <c r="M49" s="2">
        <v>64.2</v>
      </c>
      <c r="N49" s="2">
        <v>64.2</v>
      </c>
      <c r="O49" s="2">
        <v>11.9</v>
      </c>
      <c r="P49" s="2">
        <v>11.9</v>
      </c>
      <c r="Q49" s="2">
        <v>95.3</v>
      </c>
      <c r="R49" s="2">
        <v>22</v>
      </c>
      <c r="S49" s="2">
        <f t="shared" si="16"/>
        <v>400</v>
      </c>
      <c r="T49" s="2">
        <f t="shared" si="16"/>
        <v>326.7</v>
      </c>
      <c r="U49" s="64"/>
      <c r="V49" s="9">
        <f t="shared" si="12"/>
        <v>400</v>
      </c>
      <c r="W49" s="9">
        <f t="shared" si="13"/>
        <v>326.7</v>
      </c>
      <c r="X49" s="28">
        <f t="shared" si="4"/>
        <v>73.300000000000011</v>
      </c>
      <c r="Y49" s="5"/>
    </row>
    <row r="50" spans="1:25" s="55" customFormat="1" ht="46.2" customHeight="1" x14ac:dyDescent="0.25">
      <c r="A50" s="40"/>
      <c r="B50" s="41"/>
      <c r="C50" s="43"/>
      <c r="D50" s="33"/>
      <c r="E50" s="33"/>
      <c r="F50" s="44"/>
      <c r="G50" s="45"/>
      <c r="H50" s="44"/>
      <c r="I50" s="45"/>
      <c r="J50" s="35" t="s">
        <v>28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f t="shared" si="16"/>
        <v>0</v>
      </c>
      <c r="T50" s="2">
        <f t="shared" si="16"/>
        <v>0</v>
      </c>
      <c r="U50" s="65"/>
      <c r="V50" s="9">
        <f t="shared" si="12"/>
        <v>0</v>
      </c>
      <c r="W50" s="9">
        <f t="shared" si="13"/>
        <v>0</v>
      </c>
      <c r="X50" s="28">
        <f t="shared" si="4"/>
        <v>0</v>
      </c>
      <c r="Y50" s="5"/>
    </row>
    <row r="51" spans="1:25" s="55" customFormat="1" ht="63.75" customHeight="1" x14ac:dyDescent="0.25">
      <c r="A51" s="37" t="s">
        <v>60</v>
      </c>
      <c r="B51" s="33" t="s">
        <v>61</v>
      </c>
      <c r="C51" s="34" t="s">
        <v>78</v>
      </c>
      <c r="D51" s="33" t="s">
        <v>32</v>
      </c>
      <c r="E51" s="33" t="s">
        <v>32</v>
      </c>
      <c r="F51" s="35" t="s">
        <v>32</v>
      </c>
      <c r="G51" s="36">
        <v>44043</v>
      </c>
      <c r="H51" s="35" t="s">
        <v>32</v>
      </c>
      <c r="I51" s="35">
        <v>44104</v>
      </c>
      <c r="J51" s="35"/>
      <c r="K51" s="2" t="s">
        <v>32</v>
      </c>
      <c r="L51" s="2" t="s">
        <v>32</v>
      </c>
      <c r="M51" s="2" t="s">
        <v>32</v>
      </c>
      <c r="N51" s="2" t="s">
        <v>32</v>
      </c>
      <c r="O51" s="2" t="s">
        <v>32</v>
      </c>
      <c r="P51" s="2" t="s">
        <v>32</v>
      </c>
      <c r="Q51" s="2" t="s">
        <v>32</v>
      </c>
      <c r="R51" s="2" t="s">
        <v>32</v>
      </c>
      <c r="S51" s="2" t="s">
        <v>32</v>
      </c>
      <c r="T51" s="2" t="s">
        <v>32</v>
      </c>
      <c r="U51" s="33" t="s">
        <v>75</v>
      </c>
      <c r="V51" s="9" t="e">
        <f t="shared" si="12"/>
        <v>#VALUE!</v>
      </c>
      <c r="W51" s="9" t="e">
        <f t="shared" si="13"/>
        <v>#VALUE!</v>
      </c>
      <c r="X51" s="28" t="e">
        <f t="shared" si="4"/>
        <v>#VALUE!</v>
      </c>
      <c r="Y51" s="5"/>
    </row>
    <row r="52" spans="1:25" s="55" customFormat="1" ht="27.75" hidden="1" customHeight="1" x14ac:dyDescent="0.25">
      <c r="A52" s="40">
        <v>6</v>
      </c>
      <c r="B52" s="41" t="s">
        <v>62</v>
      </c>
      <c r="C52" s="43" t="s">
        <v>63</v>
      </c>
      <c r="D52" s="33" t="s">
        <v>64</v>
      </c>
      <c r="E52" s="33" t="s">
        <v>32</v>
      </c>
      <c r="F52" s="19" t="s">
        <v>32</v>
      </c>
      <c r="G52" s="19" t="s">
        <v>32</v>
      </c>
      <c r="H52" s="19" t="s">
        <v>32</v>
      </c>
      <c r="I52" s="19" t="s">
        <v>32</v>
      </c>
      <c r="J52" s="35" t="s">
        <v>24</v>
      </c>
      <c r="K52" s="2">
        <f>SUM(K53:K56)</f>
        <v>0</v>
      </c>
      <c r="L52" s="2">
        <f t="shared" ref="L52:T52" si="17">SUM(L53:L56)</f>
        <v>0</v>
      </c>
      <c r="M52" s="2">
        <f t="shared" si="17"/>
        <v>0</v>
      </c>
      <c r="N52" s="2">
        <f t="shared" si="17"/>
        <v>0</v>
      </c>
      <c r="O52" s="2">
        <f t="shared" si="17"/>
        <v>0</v>
      </c>
      <c r="P52" s="2">
        <f t="shared" si="17"/>
        <v>0</v>
      </c>
      <c r="Q52" s="2">
        <f t="shared" si="17"/>
        <v>0</v>
      </c>
      <c r="R52" s="2">
        <f t="shared" si="17"/>
        <v>0</v>
      </c>
      <c r="S52" s="2">
        <f t="shared" si="17"/>
        <v>0</v>
      </c>
      <c r="T52" s="2">
        <f t="shared" si="17"/>
        <v>0</v>
      </c>
      <c r="U52" s="37"/>
      <c r="V52" s="9">
        <f t="shared" si="12"/>
        <v>0</v>
      </c>
      <c r="W52" s="9">
        <f t="shared" si="13"/>
        <v>0</v>
      </c>
      <c r="X52" s="28">
        <f t="shared" si="4"/>
        <v>0</v>
      </c>
      <c r="Y52" s="5"/>
    </row>
    <row r="53" spans="1:25" s="55" customFormat="1" ht="13.2" hidden="1" x14ac:dyDescent="0.25">
      <c r="A53" s="40"/>
      <c r="B53" s="41"/>
      <c r="C53" s="43"/>
      <c r="D53" s="33"/>
      <c r="E53" s="33"/>
      <c r="F53" s="19" t="s">
        <v>32</v>
      </c>
      <c r="G53" s="19" t="s">
        <v>32</v>
      </c>
      <c r="H53" s="19" t="s">
        <v>32</v>
      </c>
      <c r="I53" s="19" t="s">
        <v>32</v>
      </c>
      <c r="J53" s="35" t="s">
        <v>25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f t="shared" ref="S53:T56" si="18">K53+M53+O53+Q53</f>
        <v>0</v>
      </c>
      <c r="T53" s="2">
        <f t="shared" si="18"/>
        <v>0</v>
      </c>
      <c r="U53" s="37"/>
      <c r="V53" s="9">
        <f t="shared" si="12"/>
        <v>0</v>
      </c>
      <c r="W53" s="9">
        <f t="shared" si="13"/>
        <v>0</v>
      </c>
      <c r="X53" s="28">
        <f t="shared" si="4"/>
        <v>0</v>
      </c>
      <c r="Y53" s="5"/>
    </row>
    <row r="54" spans="1:25" s="55" customFormat="1" ht="13.2" hidden="1" x14ac:dyDescent="0.25">
      <c r="A54" s="40"/>
      <c r="B54" s="41"/>
      <c r="C54" s="43"/>
      <c r="D54" s="33"/>
      <c r="E54" s="33"/>
      <c r="F54" s="19" t="s">
        <v>32</v>
      </c>
      <c r="G54" s="19" t="s">
        <v>32</v>
      </c>
      <c r="H54" s="19" t="s">
        <v>32</v>
      </c>
      <c r="I54" s="19" t="s">
        <v>32</v>
      </c>
      <c r="J54" s="35" t="s">
        <v>26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f t="shared" si="18"/>
        <v>0</v>
      </c>
      <c r="T54" s="2">
        <f t="shared" si="18"/>
        <v>0</v>
      </c>
      <c r="U54" s="37"/>
      <c r="V54" s="9">
        <f t="shared" si="12"/>
        <v>0</v>
      </c>
      <c r="W54" s="9">
        <f t="shared" si="13"/>
        <v>0</v>
      </c>
      <c r="X54" s="28">
        <f t="shared" si="4"/>
        <v>0</v>
      </c>
      <c r="Y54" s="5"/>
    </row>
    <row r="55" spans="1:25" s="55" customFormat="1" ht="13.2" hidden="1" x14ac:dyDescent="0.25">
      <c r="A55" s="40"/>
      <c r="B55" s="41"/>
      <c r="C55" s="43"/>
      <c r="D55" s="33"/>
      <c r="E55" s="33"/>
      <c r="F55" s="19" t="s">
        <v>32</v>
      </c>
      <c r="G55" s="19" t="s">
        <v>32</v>
      </c>
      <c r="H55" s="19" t="s">
        <v>32</v>
      </c>
      <c r="I55" s="19" t="s">
        <v>32</v>
      </c>
      <c r="J55" s="35" t="s">
        <v>27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f t="shared" si="18"/>
        <v>0</v>
      </c>
      <c r="T55" s="2">
        <f t="shared" si="18"/>
        <v>0</v>
      </c>
      <c r="U55" s="37"/>
      <c r="V55" s="9">
        <f t="shared" si="12"/>
        <v>0</v>
      </c>
      <c r="W55" s="9">
        <f t="shared" si="13"/>
        <v>0</v>
      </c>
      <c r="X55" s="28">
        <f t="shared" si="4"/>
        <v>0</v>
      </c>
      <c r="Y55" s="5"/>
    </row>
    <row r="56" spans="1:25" s="55" customFormat="1" ht="27.6" hidden="1" customHeight="1" x14ac:dyDescent="0.25">
      <c r="A56" s="40"/>
      <c r="B56" s="41"/>
      <c r="C56" s="43"/>
      <c r="D56" s="33"/>
      <c r="E56" s="33"/>
      <c r="F56" s="19" t="s">
        <v>32</v>
      </c>
      <c r="G56" s="19" t="s">
        <v>32</v>
      </c>
      <c r="H56" s="19" t="s">
        <v>32</v>
      </c>
      <c r="I56" s="19" t="s">
        <v>32</v>
      </c>
      <c r="J56" s="35" t="s">
        <v>28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f t="shared" si="18"/>
        <v>0</v>
      </c>
      <c r="T56" s="2">
        <f t="shared" si="18"/>
        <v>0</v>
      </c>
      <c r="U56" s="37"/>
      <c r="V56" s="9">
        <f t="shared" si="12"/>
        <v>0</v>
      </c>
      <c r="W56" s="9">
        <f t="shared" si="13"/>
        <v>0</v>
      </c>
      <c r="X56" s="28">
        <f t="shared" si="4"/>
        <v>0</v>
      </c>
      <c r="Y56" s="5"/>
    </row>
    <row r="57" spans="1:25" s="55" customFormat="1" ht="78.599999999999994" hidden="1" customHeight="1" x14ac:dyDescent="0.25">
      <c r="A57" s="37" t="s">
        <v>65</v>
      </c>
      <c r="B57" s="33" t="s">
        <v>74</v>
      </c>
      <c r="C57" s="34" t="s">
        <v>63</v>
      </c>
      <c r="D57" s="33" t="s">
        <v>32</v>
      </c>
      <c r="E57" s="33" t="s">
        <v>64</v>
      </c>
      <c r="F57" s="19" t="s">
        <v>32</v>
      </c>
      <c r="G57" s="19" t="s">
        <v>32</v>
      </c>
      <c r="H57" s="19" t="s">
        <v>32</v>
      </c>
      <c r="I57" s="19" t="s">
        <v>32</v>
      </c>
      <c r="J57" s="19" t="s">
        <v>32</v>
      </c>
      <c r="K57" s="2" t="s">
        <v>32</v>
      </c>
      <c r="L57" s="2" t="s">
        <v>32</v>
      </c>
      <c r="M57" s="2" t="s">
        <v>32</v>
      </c>
      <c r="N57" s="2" t="s">
        <v>32</v>
      </c>
      <c r="O57" s="2" t="s">
        <v>32</v>
      </c>
      <c r="P57" s="2" t="s">
        <v>32</v>
      </c>
      <c r="Q57" s="2" t="s">
        <v>32</v>
      </c>
      <c r="R57" s="2" t="s">
        <v>32</v>
      </c>
      <c r="S57" s="2" t="s">
        <v>32</v>
      </c>
      <c r="T57" s="2" t="s">
        <v>32</v>
      </c>
      <c r="U57" s="33"/>
      <c r="V57" s="9" t="e">
        <f t="shared" si="12"/>
        <v>#VALUE!</v>
      </c>
      <c r="W57" s="9" t="e">
        <f t="shared" si="13"/>
        <v>#VALUE!</v>
      </c>
      <c r="X57" s="28" t="e">
        <f t="shared" si="4"/>
        <v>#VALUE!</v>
      </c>
      <c r="Y57" s="5"/>
    </row>
    <row r="58" spans="1:25" s="55" customFormat="1" ht="13.2" x14ac:dyDescent="0.25">
      <c r="A58" s="37"/>
      <c r="B58" s="33"/>
      <c r="C58" s="34"/>
      <c r="D58" s="33"/>
      <c r="E58" s="33"/>
      <c r="F58" s="35"/>
      <c r="G58" s="36"/>
      <c r="H58" s="35"/>
      <c r="I58" s="36"/>
      <c r="J58" s="1" t="s">
        <v>24</v>
      </c>
      <c r="K58" s="2">
        <f>SUM(K59:K62)</f>
        <v>20206.999999999996</v>
      </c>
      <c r="L58" s="2">
        <f t="shared" ref="L58:R58" si="19">SUM(L59:L62)</f>
        <v>20206.999999999996</v>
      </c>
      <c r="M58" s="2">
        <f t="shared" si="19"/>
        <v>26811.600000000002</v>
      </c>
      <c r="N58" s="2">
        <f t="shared" si="19"/>
        <v>26811.600000000002</v>
      </c>
      <c r="O58" s="2">
        <f t="shared" si="19"/>
        <v>23451.300000000003</v>
      </c>
      <c r="P58" s="2">
        <f t="shared" si="19"/>
        <v>23482.800000000003</v>
      </c>
      <c r="Q58" s="2">
        <f>SUM(Q59:Q62)</f>
        <v>54605.700000000004</v>
      </c>
      <c r="R58" s="2">
        <f t="shared" si="19"/>
        <v>37927.599999999999</v>
      </c>
      <c r="S58" s="2">
        <f>SUM(S59:S62)</f>
        <v>125075.6</v>
      </c>
      <c r="T58" s="2">
        <f>SUM(T59:T62)</f>
        <v>108428.99999999999</v>
      </c>
      <c r="U58" s="33"/>
      <c r="V58" s="9">
        <f>K58+M58+O58+Q58</f>
        <v>125075.6</v>
      </c>
      <c r="W58" s="9">
        <f>L58+N58+P58+R58</f>
        <v>108429</v>
      </c>
      <c r="X58" s="28">
        <f t="shared" si="4"/>
        <v>16646.60000000002</v>
      </c>
      <c r="Y58" s="5"/>
    </row>
    <row r="59" spans="1:25" s="55" customFormat="1" ht="13.2" x14ac:dyDescent="0.25">
      <c r="A59" s="20"/>
      <c r="B59" s="21"/>
      <c r="C59" s="22"/>
      <c r="D59" s="21"/>
      <c r="E59" s="21"/>
      <c r="F59" s="21"/>
      <c r="G59" s="21"/>
      <c r="H59" s="21"/>
      <c r="I59" s="21"/>
      <c r="J59" s="1" t="s">
        <v>25</v>
      </c>
      <c r="K59" s="2">
        <f t="shared" ref="K59:R62" si="20">K12+K18+K40+K47+K53</f>
        <v>0</v>
      </c>
      <c r="L59" s="2">
        <f t="shared" si="20"/>
        <v>0</v>
      </c>
      <c r="M59" s="2">
        <f t="shared" si="20"/>
        <v>0</v>
      </c>
      <c r="N59" s="2">
        <f t="shared" si="20"/>
        <v>0</v>
      </c>
      <c r="O59" s="2">
        <f t="shared" si="20"/>
        <v>1684.3</v>
      </c>
      <c r="P59" s="2">
        <f t="shared" si="20"/>
        <v>1684.2</v>
      </c>
      <c r="Q59" s="2">
        <f t="shared" si="20"/>
        <v>1282.0999999999999</v>
      </c>
      <c r="R59" s="2">
        <f t="shared" si="20"/>
        <v>0</v>
      </c>
      <c r="S59" s="2">
        <f t="shared" ref="S59:T62" si="21">K59+M59+O59+Q59</f>
        <v>2966.3999999999996</v>
      </c>
      <c r="T59" s="2">
        <f t="shared" si="21"/>
        <v>1684.2</v>
      </c>
      <c r="U59" s="23"/>
      <c r="V59" s="9">
        <f t="shared" ref="V59:W62" si="22">K59+M59+O59+Q59</f>
        <v>2966.3999999999996</v>
      </c>
      <c r="W59" s="9">
        <f t="shared" si="22"/>
        <v>1684.2</v>
      </c>
      <c r="X59" s="28">
        <f t="shared" si="4"/>
        <v>1282.1999999999996</v>
      </c>
      <c r="Y59" s="5"/>
    </row>
    <row r="60" spans="1:25" s="55" customFormat="1" ht="13.2" x14ac:dyDescent="0.25">
      <c r="A60" s="37"/>
      <c r="B60" s="33"/>
      <c r="C60" s="34"/>
      <c r="D60" s="33"/>
      <c r="E60" s="33"/>
      <c r="F60" s="33"/>
      <c r="G60" s="33"/>
      <c r="H60" s="33"/>
      <c r="I60" s="33"/>
      <c r="J60" s="1" t="s">
        <v>26</v>
      </c>
      <c r="K60" s="2">
        <f t="shared" si="20"/>
        <v>0</v>
      </c>
      <c r="L60" s="2">
        <f t="shared" si="20"/>
        <v>0</v>
      </c>
      <c r="M60" s="2">
        <f t="shared" si="20"/>
        <v>493.3</v>
      </c>
      <c r="N60" s="2">
        <f t="shared" si="20"/>
        <v>493.3</v>
      </c>
      <c r="O60" s="2">
        <f t="shared" si="20"/>
        <v>347.1</v>
      </c>
      <c r="P60" s="2">
        <f t="shared" si="20"/>
        <v>347</v>
      </c>
      <c r="Q60" s="2">
        <f t="shared" si="20"/>
        <v>400.7</v>
      </c>
      <c r="R60" s="2">
        <f t="shared" si="20"/>
        <v>346.2</v>
      </c>
      <c r="S60" s="2">
        <f t="shared" si="21"/>
        <v>1241.1000000000001</v>
      </c>
      <c r="T60" s="2">
        <f t="shared" si="21"/>
        <v>1186.5</v>
      </c>
      <c r="U60" s="23"/>
      <c r="V60" s="9">
        <f t="shared" si="22"/>
        <v>1241.1000000000001</v>
      </c>
      <c r="W60" s="9">
        <f t="shared" si="22"/>
        <v>1186.5</v>
      </c>
      <c r="X60" s="28">
        <f t="shared" si="4"/>
        <v>54.600000000000136</v>
      </c>
      <c r="Y60" s="5"/>
    </row>
    <row r="61" spans="1:25" s="55" customFormat="1" ht="13.2" x14ac:dyDescent="0.25">
      <c r="A61" s="37"/>
      <c r="B61" s="33"/>
      <c r="C61" s="34"/>
      <c r="D61" s="33"/>
      <c r="E61" s="33"/>
      <c r="F61" s="33"/>
      <c r="G61" s="33"/>
      <c r="H61" s="33"/>
      <c r="I61" s="33"/>
      <c r="J61" s="1" t="s">
        <v>27</v>
      </c>
      <c r="K61" s="2">
        <f t="shared" si="20"/>
        <v>18559.399999999998</v>
      </c>
      <c r="L61" s="2">
        <f t="shared" si="20"/>
        <v>18559.399999999998</v>
      </c>
      <c r="M61" s="2">
        <f t="shared" si="20"/>
        <v>25855.800000000003</v>
      </c>
      <c r="N61" s="2">
        <f t="shared" si="20"/>
        <v>25855.800000000003</v>
      </c>
      <c r="O61" s="2">
        <f t="shared" si="20"/>
        <v>20987.200000000001</v>
      </c>
      <c r="P61" s="2">
        <f t="shared" si="20"/>
        <v>20987.200000000001</v>
      </c>
      <c r="Q61" s="2">
        <f t="shared" si="20"/>
        <v>47865.700000000004</v>
      </c>
      <c r="R61" s="2">
        <f t="shared" si="20"/>
        <v>35560.400000000001</v>
      </c>
      <c r="S61" s="2">
        <f t="shared" si="21"/>
        <v>113268.1</v>
      </c>
      <c r="T61" s="2">
        <f t="shared" si="21"/>
        <v>100962.79999999999</v>
      </c>
      <c r="U61" s="23"/>
      <c r="V61" s="9">
        <f t="shared" si="22"/>
        <v>113268.1</v>
      </c>
      <c r="W61" s="9">
        <f t="shared" si="22"/>
        <v>100962.79999999999</v>
      </c>
      <c r="X61" s="28">
        <f t="shared" si="4"/>
        <v>12305.300000000017</v>
      </c>
      <c r="Y61" s="5"/>
    </row>
    <row r="62" spans="1:25" s="55" customFormat="1" ht="35.25" customHeight="1" x14ac:dyDescent="0.25">
      <c r="A62" s="20"/>
      <c r="B62" s="20"/>
      <c r="C62" s="24"/>
      <c r="D62" s="20"/>
      <c r="E62" s="20"/>
      <c r="F62" s="20"/>
      <c r="G62" s="20"/>
      <c r="H62" s="20"/>
      <c r="I62" s="37"/>
      <c r="J62" s="1" t="s">
        <v>28</v>
      </c>
      <c r="K62" s="2">
        <f t="shared" si="20"/>
        <v>1647.6</v>
      </c>
      <c r="L62" s="2">
        <f t="shared" si="20"/>
        <v>1647.6</v>
      </c>
      <c r="M62" s="2">
        <f t="shared" si="20"/>
        <v>462.5</v>
      </c>
      <c r="N62" s="2">
        <f t="shared" si="20"/>
        <v>462.5</v>
      </c>
      <c r="O62" s="2">
        <f t="shared" si="20"/>
        <v>432.7</v>
      </c>
      <c r="P62" s="2">
        <f t="shared" si="20"/>
        <v>464.4</v>
      </c>
      <c r="Q62" s="2">
        <f t="shared" si="20"/>
        <v>5057.2</v>
      </c>
      <c r="R62" s="2">
        <f t="shared" si="20"/>
        <v>2021</v>
      </c>
      <c r="S62" s="2">
        <f t="shared" si="21"/>
        <v>7600</v>
      </c>
      <c r="T62" s="2">
        <f t="shared" si="21"/>
        <v>4595.5</v>
      </c>
      <c r="U62" s="23"/>
      <c r="V62" s="9">
        <f t="shared" si="22"/>
        <v>7600</v>
      </c>
      <c r="W62" s="9">
        <f t="shared" si="22"/>
        <v>4595.5</v>
      </c>
      <c r="X62" s="28">
        <f t="shared" si="4"/>
        <v>3004.5</v>
      </c>
      <c r="Y62" s="5"/>
    </row>
    <row r="63" spans="1:25" s="55" customFormat="1" ht="34.5" hidden="1" customHeight="1" x14ac:dyDescent="0.25">
      <c r="A63" s="42" t="s">
        <v>66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25"/>
      <c r="W63" s="25"/>
      <c r="X63" s="25"/>
      <c r="Y63" s="25"/>
    </row>
    <row r="64" spans="1:25" s="55" customFormat="1" ht="34.5" hidden="1" customHeight="1" x14ac:dyDescent="0.25">
      <c r="A64" s="42" t="s">
        <v>67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25"/>
      <c r="W64" s="25"/>
      <c r="X64" s="25"/>
      <c r="Y64" s="25"/>
    </row>
    <row r="65" spans="1:25" s="55" customFormat="1" ht="34.5" hidden="1" customHeight="1" x14ac:dyDescent="0.25">
      <c r="A65" s="42" t="s">
        <v>68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25"/>
      <c r="W65" s="25"/>
      <c r="X65" s="25"/>
      <c r="Y65" s="25"/>
    </row>
    <row r="66" spans="1:25" s="55" customFormat="1" ht="13.2" x14ac:dyDescent="0.25">
      <c r="A66" s="5"/>
      <c r="B66" s="38"/>
      <c r="C66" s="38"/>
      <c r="D66" s="38"/>
      <c r="E66" s="6"/>
      <c r="F66" s="5"/>
      <c r="G66" s="5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5"/>
      <c r="V66" s="26"/>
      <c r="W66" s="26"/>
      <c r="X66" s="26"/>
      <c r="Y66" s="26"/>
    </row>
    <row r="67" spans="1:25" s="55" customFormat="1" ht="13.2" x14ac:dyDescent="0.25">
      <c r="A67" s="5"/>
      <c r="B67" s="38" t="s">
        <v>69</v>
      </c>
      <c r="C67" s="38"/>
      <c r="D67" s="38"/>
      <c r="E67" s="6"/>
      <c r="F67" s="5"/>
      <c r="G67" s="5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39" t="s">
        <v>70</v>
      </c>
      <c r="U67" s="39"/>
      <c r="V67" s="26"/>
      <c r="W67" s="26"/>
      <c r="X67" s="26"/>
      <c r="Y67" s="26"/>
    </row>
    <row r="68" spans="1:25" x14ac:dyDescent="0.3">
      <c r="A68" s="5"/>
      <c r="B68" s="5"/>
      <c r="C68" s="2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15.6" x14ac:dyDescent="0.3">
      <c r="A69" s="66"/>
    </row>
    <row r="70" spans="1:25" ht="15.6" x14ac:dyDescent="0.3">
      <c r="A70" s="66"/>
      <c r="K70" s="50"/>
      <c r="L70" s="50"/>
      <c r="M70" s="50"/>
      <c r="N70" s="50"/>
      <c r="O70" s="50"/>
      <c r="P70" s="50"/>
      <c r="Q70" s="50"/>
      <c r="R70" s="50"/>
      <c r="S70" s="50"/>
      <c r="T70" s="50"/>
    </row>
    <row r="71" spans="1:25" ht="15.6" x14ac:dyDescent="0.3">
      <c r="A71" s="66"/>
      <c r="U71" s="50"/>
    </row>
    <row r="72" spans="1:25" ht="15.6" x14ac:dyDescent="0.3">
      <c r="A72" s="66"/>
    </row>
    <row r="78" spans="1:25" s="55" customFormat="1" x14ac:dyDescent="0.3">
      <c r="A78" s="49"/>
      <c r="B78" s="49"/>
      <c r="C78" s="67"/>
      <c r="D78" s="33"/>
      <c r="E78" s="33"/>
      <c r="F78" s="49"/>
      <c r="G78" s="49"/>
      <c r="H78" s="49"/>
      <c r="I78" s="49"/>
      <c r="J78" s="1"/>
      <c r="K78" s="2"/>
      <c r="L78" s="2"/>
      <c r="M78" s="2"/>
      <c r="N78" s="2"/>
      <c r="O78" s="2"/>
      <c r="P78" s="2"/>
      <c r="Q78" s="2"/>
      <c r="R78" s="2"/>
      <c r="S78" s="3"/>
      <c r="T78" s="3"/>
      <c r="U78" s="49"/>
      <c r="V78" s="9"/>
      <c r="W78" s="9"/>
      <c r="X78" s="5"/>
      <c r="Y78" s="5"/>
    </row>
  </sheetData>
  <sheetProtection selectLockedCells="1" selectUnlockedCells="1"/>
  <mergeCells count="79">
    <mergeCell ref="H1:U1"/>
    <mergeCell ref="A3:U3"/>
    <mergeCell ref="A4:U4"/>
    <mergeCell ref="A5:U5"/>
    <mergeCell ref="A7:A9"/>
    <mergeCell ref="B7:B9"/>
    <mergeCell ref="C7:C9"/>
    <mergeCell ref="D7:E7"/>
    <mergeCell ref="F7:F9"/>
    <mergeCell ref="G7:G9"/>
    <mergeCell ref="A1:A2"/>
    <mergeCell ref="B1:B2"/>
    <mergeCell ref="C1:D2"/>
    <mergeCell ref="E1:E2"/>
    <mergeCell ref="F1:F2"/>
    <mergeCell ref="G1:G2"/>
    <mergeCell ref="I7:I9"/>
    <mergeCell ref="I11:I15"/>
    <mergeCell ref="J7:J9"/>
    <mergeCell ref="K7:T7"/>
    <mergeCell ref="U7:U9"/>
    <mergeCell ref="K8:L8"/>
    <mergeCell ref="M8:N8"/>
    <mergeCell ref="O8:P8"/>
    <mergeCell ref="Q8:R8"/>
    <mergeCell ref="S8:T8"/>
    <mergeCell ref="C11:C15"/>
    <mergeCell ref="F11:F15"/>
    <mergeCell ref="G11:G15"/>
    <mergeCell ref="H11:H15"/>
    <mergeCell ref="H7:H9"/>
    <mergeCell ref="I17:I21"/>
    <mergeCell ref="A11:A15"/>
    <mergeCell ref="B11:B15"/>
    <mergeCell ref="A22:U22"/>
    <mergeCell ref="A23:A27"/>
    <mergeCell ref="B23:B27"/>
    <mergeCell ref="C23:C27"/>
    <mergeCell ref="F23:F27"/>
    <mergeCell ref="G23:G27"/>
    <mergeCell ref="H23:H27"/>
    <mergeCell ref="A17:A21"/>
    <mergeCell ref="B17:B21"/>
    <mergeCell ref="C17:C21"/>
    <mergeCell ref="F17:F21"/>
    <mergeCell ref="G17:G21"/>
    <mergeCell ref="H17:H21"/>
    <mergeCell ref="I23:I27"/>
    <mergeCell ref="A28:A32"/>
    <mergeCell ref="B28:B32"/>
    <mergeCell ref="C28:C32"/>
    <mergeCell ref="F28:F32"/>
    <mergeCell ref="G28:G32"/>
    <mergeCell ref="H28:H32"/>
    <mergeCell ref="I28:I32"/>
    <mergeCell ref="I39:I43"/>
    <mergeCell ref="I46:I50"/>
    <mergeCell ref="A39:A43"/>
    <mergeCell ref="B39:B43"/>
    <mergeCell ref="C39:C43"/>
    <mergeCell ref="F39:F43"/>
    <mergeCell ref="G39:G43"/>
    <mergeCell ref="H39:H43"/>
    <mergeCell ref="B66:D66"/>
    <mergeCell ref="B67:D67"/>
    <mergeCell ref="T67:U67"/>
    <mergeCell ref="A46:A50"/>
    <mergeCell ref="B46:B50"/>
    <mergeCell ref="A63:U63"/>
    <mergeCell ref="A64:U64"/>
    <mergeCell ref="A65:U65"/>
    <mergeCell ref="A52:A56"/>
    <mergeCell ref="B52:B56"/>
    <mergeCell ref="C52:C56"/>
    <mergeCell ref="C46:C50"/>
    <mergeCell ref="F46:F50"/>
    <mergeCell ref="G46:G50"/>
    <mergeCell ref="H46:H50"/>
    <mergeCell ref="U46:U50"/>
  </mergeCells>
  <pageMargins left="0.25" right="0.25" top="0.33" bottom="0.17" header="0.2" footer="0.17"/>
  <pageSetup paperSize="9" scale="68" firstPageNumber="0" fitToHeight="0" orientation="landscape" horizontalDpi="300" verticalDpi="300" r:id="rId1"/>
  <headerFooter alignWithMargins="0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2019</vt:lpstr>
      <vt:lpstr>'2019'!___xlnm.Print_Area</vt:lpstr>
      <vt:lpstr>'2019'!__xlnm.Print_Area</vt:lpstr>
      <vt:lpstr>'2019'!Область_печати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Matyshova</cp:lastModifiedBy>
  <cp:lastPrinted>2021-01-12T10:39:19Z</cp:lastPrinted>
  <dcterms:created xsi:type="dcterms:W3CDTF">2021-01-21T11:17:18Z</dcterms:created>
  <dcterms:modified xsi:type="dcterms:W3CDTF">2021-02-24T14:03:26Z</dcterms:modified>
</cp:coreProperties>
</file>